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12 programa" sheetId="4" r:id="rId1"/>
    <sheet name="Lyginamasis variantas" sheetId="6" state="hidden" r:id="rId2"/>
    <sheet name="MVP 2017" sheetId="1" state="hidden" r:id="rId3"/>
  </sheets>
  <definedNames>
    <definedName name="_xlnm.Print_Area" localSheetId="0">'12 programa'!$A$1:$N$177</definedName>
    <definedName name="_xlnm.Print_Area" localSheetId="1">'Lyginamasis variantas'!$A$1:$U$180</definedName>
    <definedName name="_xlnm.Print_Area" localSheetId="2">'MVP 2017'!$A$1:$M$210</definedName>
    <definedName name="_xlnm.Print_Titles" localSheetId="0">'12 programa'!$6:$8</definedName>
    <definedName name="_xlnm.Print_Titles" localSheetId="1">'Lyginamasis variantas'!$6:$8</definedName>
    <definedName name="_xlnm.Print_Titles" localSheetId="2">'MVP 2017'!$6:$8</definedName>
  </definedNames>
  <calcPr calcId="162913"/>
</workbook>
</file>

<file path=xl/calcChain.xml><?xml version="1.0" encoding="utf-8"?>
<calcChain xmlns="http://schemas.openxmlformats.org/spreadsheetml/2006/main">
  <c r="H105" i="4" l="1"/>
  <c r="I130" i="6" l="1"/>
  <c r="H130" i="6" l="1"/>
  <c r="H134" i="4" l="1"/>
  <c r="I138" i="6"/>
  <c r="J135" i="6"/>
  <c r="J34" i="4" l="1"/>
  <c r="O33" i="6"/>
  <c r="N33" i="6"/>
  <c r="O171" i="6"/>
  <c r="N171" i="6"/>
  <c r="L171" i="6"/>
  <c r="K171" i="6"/>
  <c r="I171" i="6"/>
  <c r="H171" i="6"/>
  <c r="H168" i="4"/>
  <c r="I48" i="6"/>
  <c r="I49" i="6"/>
  <c r="I104" i="6" l="1"/>
  <c r="I106" i="6" l="1"/>
  <c r="H106" i="6"/>
  <c r="J104" i="6"/>
  <c r="J106" i="6" s="1"/>
  <c r="H53" i="4"/>
  <c r="H50" i="4"/>
  <c r="J78" i="6"/>
  <c r="J87" i="6" s="1"/>
  <c r="H122" i="4" l="1"/>
  <c r="I122" i="4"/>
  <c r="M123" i="6"/>
  <c r="L123" i="6"/>
  <c r="I123" i="6"/>
  <c r="J75" i="4" l="1"/>
  <c r="N173" i="6"/>
  <c r="O173" i="6"/>
  <c r="N172" i="6"/>
  <c r="N138" i="6"/>
  <c r="O138" i="6"/>
  <c r="P136" i="6"/>
  <c r="P138" i="6" s="1"/>
  <c r="P163" i="6" s="1"/>
  <c r="P174" i="6"/>
  <c r="P179" i="6"/>
  <c r="P178" i="6"/>
  <c r="P177" i="6"/>
  <c r="O179" i="6"/>
  <c r="O178" i="6"/>
  <c r="O177" i="6"/>
  <c r="O175" i="6"/>
  <c r="O172" i="6"/>
  <c r="P172" i="6" s="1"/>
  <c r="N159" i="6"/>
  <c r="N75" i="6"/>
  <c r="N22" i="6"/>
  <c r="N179" i="6"/>
  <c r="N178" i="6"/>
  <c r="N177" i="6"/>
  <c r="N175" i="6"/>
  <c r="P60" i="6"/>
  <c r="P59" i="6"/>
  <c r="P58" i="6"/>
  <c r="P54" i="6"/>
  <c r="P75" i="6" s="1"/>
  <c r="P112" i="6" s="1"/>
  <c r="O162" i="6"/>
  <c r="O159" i="6"/>
  <c r="O142" i="6"/>
  <c r="O115" i="6"/>
  <c r="O130" i="6" s="1"/>
  <c r="O131" i="6" s="1"/>
  <c r="O111" i="6"/>
  <c r="O108" i="6"/>
  <c r="O106" i="6"/>
  <c r="O102" i="6"/>
  <c r="O100" i="6"/>
  <c r="O96" i="6"/>
  <c r="O87" i="6"/>
  <c r="O77" i="6"/>
  <c r="O75" i="6"/>
  <c r="O45" i="6"/>
  <c r="O43" i="6"/>
  <c r="O41" i="6"/>
  <c r="O38" i="6"/>
  <c r="O36" i="6"/>
  <c r="O34" i="6"/>
  <c r="O30" i="6"/>
  <c r="O28" i="6"/>
  <c r="O26" i="6"/>
  <c r="O24" i="6"/>
  <c r="O22" i="6"/>
  <c r="N162" i="6"/>
  <c r="N142" i="6"/>
  <c r="N115" i="6"/>
  <c r="N111" i="6"/>
  <c r="N108" i="6"/>
  <c r="N106" i="6"/>
  <c r="N102" i="6"/>
  <c r="N100" i="6"/>
  <c r="N96" i="6"/>
  <c r="N87" i="6"/>
  <c r="N77" i="6"/>
  <c r="N45" i="6"/>
  <c r="N43" i="6"/>
  <c r="N41" i="6"/>
  <c r="N38" i="6"/>
  <c r="N36" i="6"/>
  <c r="N34" i="6"/>
  <c r="N30" i="6"/>
  <c r="N28" i="6"/>
  <c r="N26" i="6"/>
  <c r="N24" i="6"/>
  <c r="K144" i="6"/>
  <c r="K75" i="6"/>
  <c r="P164" i="6" l="1"/>
  <c r="P165" i="6" s="1"/>
  <c r="N39" i="6"/>
  <c r="N163" i="6"/>
  <c r="O169" i="6"/>
  <c r="N112" i="6"/>
  <c r="P175" i="6"/>
  <c r="N130" i="6"/>
  <c r="N131" i="6" s="1"/>
  <c r="N169" i="6"/>
  <c r="P173" i="6"/>
  <c r="N176" i="6"/>
  <c r="P176" i="6"/>
  <c r="O176" i="6"/>
  <c r="O112" i="6"/>
  <c r="O163" i="6"/>
  <c r="O39" i="6"/>
  <c r="O46" i="6" s="1"/>
  <c r="N46" i="6"/>
  <c r="N164" i="6" l="1"/>
  <c r="N165" i="6" s="1"/>
  <c r="O168" i="6"/>
  <c r="O180" i="6" s="1"/>
  <c r="P169" i="6"/>
  <c r="N168" i="6"/>
  <c r="N180" i="6" s="1"/>
  <c r="P171" i="6"/>
  <c r="O164" i="6"/>
  <c r="O165" i="6" s="1"/>
  <c r="P168" i="6" l="1"/>
  <c r="P180" i="6" s="1"/>
  <c r="H48" i="6"/>
  <c r="K138" i="6" l="1"/>
  <c r="M136" i="6"/>
  <c r="M138" i="6" s="1"/>
  <c r="J136" i="6"/>
  <c r="J134" i="6"/>
  <c r="J138" i="6" l="1"/>
  <c r="M58" i="6" l="1"/>
  <c r="M60" i="6"/>
  <c r="L52" i="6"/>
  <c r="L75" i="6" s="1"/>
  <c r="M54" i="6"/>
  <c r="J54" i="6"/>
  <c r="H55" i="6"/>
  <c r="H75" i="6" s="1"/>
  <c r="I52" i="6"/>
  <c r="I75" i="6" s="1"/>
  <c r="J59" i="6"/>
  <c r="M52" i="6" l="1"/>
  <c r="M75" i="6"/>
  <c r="J39" i="4"/>
  <c r="I39" i="4"/>
  <c r="H39" i="4"/>
  <c r="I37" i="4"/>
  <c r="H37" i="4"/>
  <c r="J37" i="4"/>
  <c r="M38" i="6" l="1"/>
  <c r="L38" i="6"/>
  <c r="K38" i="6"/>
  <c r="I38" i="6"/>
  <c r="H38" i="6"/>
  <c r="J37" i="6"/>
  <c r="J38" i="6" s="1"/>
  <c r="J35" i="6"/>
  <c r="J36" i="6" s="1"/>
  <c r="M36" i="6"/>
  <c r="L36" i="6"/>
  <c r="K36" i="6"/>
  <c r="I36" i="6"/>
  <c r="H36" i="6"/>
  <c r="H26" i="4" l="1"/>
  <c r="I25" i="6"/>
  <c r="M59" i="6" l="1"/>
  <c r="J60" i="6" l="1"/>
  <c r="J58" i="6"/>
  <c r="H175" i="6"/>
  <c r="I175" i="6"/>
  <c r="H174" i="6"/>
  <c r="H170" i="6"/>
  <c r="I170" i="6"/>
  <c r="H159" i="6"/>
  <c r="H96" i="6"/>
  <c r="H87" i="6"/>
  <c r="H77" i="6"/>
  <c r="H30" i="6"/>
  <c r="H28" i="6"/>
  <c r="H26" i="6"/>
  <c r="H24" i="6"/>
  <c r="J175" i="6" l="1"/>
  <c r="J170" i="6"/>
  <c r="H172" i="4"/>
  <c r="J161" i="6"/>
  <c r="J162" i="6" s="1"/>
  <c r="I140" i="4" l="1"/>
  <c r="L144" i="6"/>
  <c r="L179" i="6"/>
  <c r="L178" i="6"/>
  <c r="L177" i="6"/>
  <c r="L175" i="6"/>
  <c r="K175" i="6"/>
  <c r="L173" i="6"/>
  <c r="L172" i="6"/>
  <c r="K172" i="6"/>
  <c r="M174" i="6"/>
  <c r="M170" i="6"/>
  <c r="M159" i="6"/>
  <c r="M130" i="6"/>
  <c r="M131" i="6" s="1"/>
  <c r="M100" i="6"/>
  <c r="M34" i="6"/>
  <c r="M28" i="6"/>
  <c r="M26" i="6"/>
  <c r="M24" i="6"/>
  <c r="M22" i="6"/>
  <c r="L162" i="6"/>
  <c r="L159" i="6"/>
  <c r="L142" i="6"/>
  <c r="L138" i="6"/>
  <c r="L115" i="6"/>
  <c r="L169" i="6" s="1"/>
  <c r="L111" i="6"/>
  <c r="L108" i="6"/>
  <c r="L106" i="6"/>
  <c r="L102" i="6"/>
  <c r="L100" i="6"/>
  <c r="L96" i="6"/>
  <c r="L87" i="6"/>
  <c r="L77" i="6"/>
  <c r="L45" i="6"/>
  <c r="L43" i="6"/>
  <c r="L41" i="6"/>
  <c r="L34" i="6"/>
  <c r="L30" i="6"/>
  <c r="L28" i="6"/>
  <c r="L26" i="6"/>
  <c r="L24" i="6"/>
  <c r="L22" i="6"/>
  <c r="M172" i="6" l="1"/>
  <c r="M39" i="6"/>
  <c r="M46" i="6" s="1"/>
  <c r="L39" i="6"/>
  <c r="L46" i="6" s="1"/>
  <c r="L163" i="6"/>
  <c r="L130" i="6"/>
  <c r="L131" i="6" s="1"/>
  <c r="L112" i="6"/>
  <c r="M112" i="6"/>
  <c r="M163" i="6"/>
  <c r="L164" i="6" l="1"/>
  <c r="L165" i="6" s="1"/>
  <c r="M164" i="6"/>
  <c r="M165" i="6" s="1"/>
  <c r="K201" i="1"/>
  <c r="K200" i="1"/>
  <c r="I100" i="6"/>
  <c r="I172" i="6"/>
  <c r="H172" i="6"/>
  <c r="J169" i="4"/>
  <c r="I169" i="4"/>
  <c r="H169" i="4"/>
  <c r="H170" i="4"/>
  <c r="I168" i="4"/>
  <c r="J171" i="6" l="1"/>
  <c r="J98" i="6"/>
  <c r="J100" i="6" s="1"/>
  <c r="J49" i="6"/>
  <c r="O188" i="1" l="1"/>
  <c r="I175" i="4" l="1"/>
  <c r="I174" i="4"/>
  <c r="I172" i="4"/>
  <c r="I170" i="4"/>
  <c r="H167" i="4" l="1"/>
  <c r="H138" i="4"/>
  <c r="H35" i="4"/>
  <c r="H27" i="4"/>
  <c r="K208" i="1"/>
  <c r="K207" i="1"/>
  <c r="K206" i="1"/>
  <c r="K204" i="1"/>
  <c r="K203" i="1"/>
  <c r="K202" i="1"/>
  <c r="K199" i="1"/>
  <c r="K159" i="6"/>
  <c r="I159" i="6"/>
  <c r="J159" i="6"/>
  <c r="K190" i="1"/>
  <c r="I142" i="6" l="1"/>
  <c r="J163" i="6" l="1"/>
  <c r="I178" i="6"/>
  <c r="K43" i="1"/>
  <c r="I179" i="6"/>
  <c r="I177" i="6"/>
  <c r="I174" i="6"/>
  <c r="J174" i="6" s="1"/>
  <c r="I173" i="6"/>
  <c r="I34" i="6"/>
  <c r="I24" i="6"/>
  <c r="I22" i="6"/>
  <c r="H142" i="6"/>
  <c r="I176" i="6" l="1"/>
  <c r="J33" i="6"/>
  <c r="J32" i="6"/>
  <c r="J27" i="6"/>
  <c r="J28" i="6" s="1"/>
  <c r="J25" i="6"/>
  <c r="J26" i="6" s="1"/>
  <c r="J23" i="6"/>
  <c r="J24" i="6" s="1"/>
  <c r="J15" i="6"/>
  <c r="J14" i="6"/>
  <c r="J13" i="6"/>
  <c r="J34" i="6" l="1"/>
  <c r="J22" i="6"/>
  <c r="K53" i="1"/>
  <c r="J52" i="6"/>
  <c r="J39" i="6" l="1"/>
  <c r="J46" i="6" s="1"/>
  <c r="O53" i="1"/>
  <c r="K110" i="1"/>
  <c r="K112" i="1" s="1"/>
  <c r="J172" i="6"/>
  <c r="H171" i="4" l="1"/>
  <c r="J51" i="6"/>
  <c r="J124" i="6" l="1"/>
  <c r="J123" i="6"/>
  <c r="K163" i="1"/>
  <c r="K165" i="1" l="1"/>
  <c r="K198" i="1"/>
  <c r="K197" i="1" s="1"/>
  <c r="J130" i="6"/>
  <c r="J131" i="6" s="1"/>
  <c r="T49" i="6"/>
  <c r="I162" i="6" l="1"/>
  <c r="I163" i="6"/>
  <c r="I115" i="6"/>
  <c r="I169" i="6" s="1"/>
  <c r="I111" i="6"/>
  <c r="I108" i="6"/>
  <c r="I102" i="6"/>
  <c r="I96" i="6"/>
  <c r="I87" i="6"/>
  <c r="I77" i="6"/>
  <c r="I45" i="6"/>
  <c r="I43" i="6"/>
  <c r="I41" i="6"/>
  <c r="I30" i="6"/>
  <c r="I28" i="6"/>
  <c r="I26" i="6"/>
  <c r="K179" i="6"/>
  <c r="H179" i="6"/>
  <c r="J179" i="6" s="1"/>
  <c r="K177" i="6"/>
  <c r="H177" i="6"/>
  <c r="K178" i="6"/>
  <c r="H178" i="6"/>
  <c r="J178" i="6" s="1"/>
  <c r="K173" i="6"/>
  <c r="H173" i="6"/>
  <c r="K162" i="6"/>
  <c r="H162" i="6"/>
  <c r="K142" i="6"/>
  <c r="K163" i="6" s="1"/>
  <c r="H138" i="6"/>
  <c r="K115" i="6"/>
  <c r="K130" i="6" s="1"/>
  <c r="K131" i="6" s="1"/>
  <c r="H115" i="6"/>
  <c r="H131" i="6" s="1"/>
  <c r="K111" i="6"/>
  <c r="H111" i="6"/>
  <c r="K108" i="6"/>
  <c r="H108" i="6"/>
  <c r="K106" i="6"/>
  <c r="K102" i="6"/>
  <c r="H102" i="6"/>
  <c r="K100" i="6"/>
  <c r="H100" i="6"/>
  <c r="K96" i="6"/>
  <c r="K87" i="6"/>
  <c r="K77" i="6"/>
  <c r="S49" i="6"/>
  <c r="R49" i="6"/>
  <c r="K45" i="6"/>
  <c r="H45" i="6"/>
  <c r="K43" i="6"/>
  <c r="H43" i="6"/>
  <c r="K41" i="6"/>
  <c r="H41" i="6"/>
  <c r="K34" i="6"/>
  <c r="H34" i="6"/>
  <c r="K30" i="6"/>
  <c r="K28" i="6"/>
  <c r="K26" i="6"/>
  <c r="K24" i="6"/>
  <c r="K22" i="6"/>
  <c r="H22" i="6"/>
  <c r="K112" i="6" l="1"/>
  <c r="H39" i="6"/>
  <c r="I39" i="6"/>
  <c r="K39" i="6"/>
  <c r="K46" i="6" s="1"/>
  <c r="J48" i="6"/>
  <c r="J75" i="6" s="1"/>
  <c r="K169" i="6"/>
  <c r="K168" i="6" s="1"/>
  <c r="K176" i="6"/>
  <c r="I131" i="6"/>
  <c r="J177" i="6"/>
  <c r="J176" i="6" s="1"/>
  <c r="H176" i="6"/>
  <c r="I168" i="6"/>
  <c r="I180" i="6" s="1"/>
  <c r="I112" i="6"/>
  <c r="H163" i="6"/>
  <c r="H169" i="6"/>
  <c r="H168" i="6" s="1"/>
  <c r="I46" i="6"/>
  <c r="H46" i="6"/>
  <c r="H112" i="6"/>
  <c r="M171" i="6" s="1"/>
  <c r="J112" i="6" l="1"/>
  <c r="J164" i="6" s="1"/>
  <c r="J165" i="6" s="1"/>
  <c r="M169" i="6"/>
  <c r="M175" i="6"/>
  <c r="M178" i="6"/>
  <c r="M177" i="6"/>
  <c r="K180" i="6"/>
  <c r="H180" i="6"/>
  <c r="K164" i="6"/>
  <c r="K165" i="6" s="1"/>
  <c r="I164" i="6"/>
  <c r="I165" i="6" s="1"/>
  <c r="J169" i="6"/>
  <c r="J168" i="6" s="1"/>
  <c r="H164" i="6"/>
  <c r="H165" i="6" s="1"/>
  <c r="M168" i="6" l="1"/>
  <c r="M176" i="6"/>
  <c r="L176" i="6"/>
  <c r="L168" i="6"/>
  <c r="J180" i="6"/>
  <c r="K134" i="1"/>
  <c r="K125" i="1"/>
  <c r="K21" i="1"/>
  <c r="K30" i="1"/>
  <c r="M180" i="6" l="1"/>
  <c r="L180" i="6"/>
  <c r="K205" i="1"/>
  <c r="H75" i="4" l="1"/>
  <c r="J114" i="4"/>
  <c r="I114" i="4"/>
  <c r="I166" i="4" s="1"/>
  <c r="I165" i="4" s="1"/>
  <c r="H114" i="4"/>
  <c r="H128" i="4" s="1"/>
  <c r="M22" i="1" l="1"/>
  <c r="J168" i="4"/>
  <c r="H176" i="4"/>
  <c r="H175" i="4"/>
  <c r="H174" i="4"/>
  <c r="H166" i="4"/>
  <c r="H173" i="4" l="1"/>
  <c r="H165" i="4"/>
  <c r="I156" i="4"/>
  <c r="J156" i="4"/>
  <c r="H156" i="4"/>
  <c r="J128" i="4"/>
  <c r="I128" i="4"/>
  <c r="H96" i="4"/>
  <c r="I87" i="4" l="1"/>
  <c r="J87" i="4"/>
  <c r="H87" i="4"/>
  <c r="I75" i="4"/>
  <c r="M50" i="4"/>
  <c r="N50" i="4"/>
  <c r="L50" i="4"/>
  <c r="H100" i="4" l="1"/>
  <c r="H22" i="4"/>
  <c r="J159" i="4"/>
  <c r="I159" i="4"/>
  <c r="H159" i="4"/>
  <c r="I35" i="4" l="1"/>
  <c r="J35" i="4"/>
  <c r="I25" i="4"/>
  <c r="J25" i="4"/>
  <c r="H25" i="4"/>
  <c r="I22" i="4" l="1"/>
  <c r="J22" i="4"/>
  <c r="J175" i="4" l="1"/>
  <c r="J174" i="4"/>
  <c r="J172" i="4"/>
  <c r="J170" i="4"/>
  <c r="J138" i="4"/>
  <c r="I138" i="4"/>
  <c r="J134" i="4"/>
  <c r="I134" i="4"/>
  <c r="H129" i="4"/>
  <c r="J176" i="4"/>
  <c r="I176" i="4"/>
  <c r="I173" i="4" s="1"/>
  <c r="J110" i="4"/>
  <c r="I110" i="4"/>
  <c r="H110" i="4"/>
  <c r="J107" i="4"/>
  <c r="I107" i="4"/>
  <c r="H107" i="4"/>
  <c r="J102" i="4"/>
  <c r="I102" i="4"/>
  <c r="H102" i="4"/>
  <c r="J100" i="4"/>
  <c r="I100" i="4"/>
  <c r="J96" i="4"/>
  <c r="I96" i="4"/>
  <c r="J77" i="4"/>
  <c r="I77" i="4"/>
  <c r="H77" i="4"/>
  <c r="J46" i="4"/>
  <c r="I46" i="4"/>
  <c r="H46" i="4"/>
  <c r="J44" i="4"/>
  <c r="I44" i="4"/>
  <c r="H44" i="4"/>
  <c r="J42" i="4"/>
  <c r="I42" i="4"/>
  <c r="H42" i="4"/>
  <c r="J31" i="4"/>
  <c r="I31" i="4"/>
  <c r="H31" i="4"/>
  <c r="J29" i="4"/>
  <c r="I29" i="4"/>
  <c r="H29" i="4"/>
  <c r="J27" i="4"/>
  <c r="I27" i="4"/>
  <c r="H40" i="4" l="1"/>
  <c r="H47" i="4" s="1"/>
  <c r="I40" i="4"/>
  <c r="I47" i="4" s="1"/>
  <c r="J40" i="4"/>
  <c r="J47" i="4" s="1"/>
  <c r="I160" i="4"/>
  <c r="J173" i="4"/>
  <c r="J160" i="4"/>
  <c r="H160" i="4"/>
  <c r="I111" i="4"/>
  <c r="H111" i="4"/>
  <c r="J166" i="4"/>
  <c r="J165" i="4" s="1"/>
  <c r="J111" i="4"/>
  <c r="I129" i="4"/>
  <c r="J129" i="4"/>
  <c r="H177" i="4" l="1"/>
  <c r="I177" i="4"/>
  <c r="J161" i="4"/>
  <c r="J162" i="4" s="1"/>
  <c r="I161" i="4"/>
  <c r="I162" i="4" s="1"/>
  <c r="J177" i="4" l="1"/>
  <c r="H161" i="4"/>
  <c r="H162" i="4" s="1"/>
  <c r="K148" i="1" l="1"/>
  <c r="K145" i="1" l="1"/>
  <c r="K171" i="1" l="1"/>
  <c r="K138" i="1" l="1"/>
  <c r="K166" i="1" l="1"/>
  <c r="K143" i="1" l="1"/>
  <c r="K175" i="1" l="1"/>
  <c r="K140" i="1"/>
  <c r="K50" i="1"/>
  <c r="K48" i="1"/>
  <c r="K36" i="1"/>
  <c r="K34" i="1"/>
  <c r="K32" i="1"/>
  <c r="K44" i="1" l="1"/>
  <c r="K191" i="1"/>
  <c r="K46" i="1"/>
  <c r="K114" i="1"/>
  <c r="K149" i="1" s="1"/>
  <c r="K51" i="1" l="1"/>
  <c r="K192" i="1" s="1"/>
  <c r="K193" i="1" s="1"/>
  <c r="K209" i="1"/>
</calcChain>
</file>

<file path=xl/comments1.xml><?xml version="1.0" encoding="utf-8"?>
<comments xmlns="http://schemas.openxmlformats.org/spreadsheetml/2006/main">
  <authors>
    <author>Snieguole Kacerauskaite</author>
  </authors>
  <commentList>
    <comment ref="D114"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16"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D125"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List>
</comments>
</file>

<file path=xl/comments2.xml><?xml version="1.0" encoding="utf-8"?>
<comments xmlns="http://schemas.openxmlformats.org/spreadsheetml/2006/main">
  <authors>
    <author>Snieguole Kacerauskaite</author>
  </authors>
  <commentList>
    <comment ref="G32" authorId="0" shapeId="0">
      <text>
        <r>
          <rPr>
            <b/>
            <sz val="9"/>
            <color indexed="81"/>
            <rFont val="Tahoma"/>
            <family val="2"/>
            <charset val="186"/>
          </rPr>
          <t>2016 m. nepanaudotas likutis</t>
        </r>
        <r>
          <rPr>
            <sz val="9"/>
            <color indexed="81"/>
            <rFont val="Tahoma"/>
            <family val="2"/>
            <charset val="186"/>
          </rPr>
          <t xml:space="preserve">
</t>
        </r>
      </text>
    </comment>
    <comment ref="Q35" authorId="0" shapeId="0">
      <text>
        <r>
          <rPr>
            <sz val="9"/>
            <color indexed="81"/>
            <rFont val="Tahoma"/>
            <family val="2"/>
            <charset val="186"/>
          </rPr>
          <t xml:space="preserve">Veiklą vykdys </t>
        </r>
        <r>
          <rPr>
            <i/>
            <sz val="9"/>
            <color indexed="81"/>
            <rFont val="Tahoma"/>
            <family val="2"/>
            <charset val="186"/>
          </rPr>
          <t>BĮ Šeimos ir vaiko gerovės centras</t>
        </r>
        <r>
          <rPr>
            <sz val="9"/>
            <color indexed="81"/>
            <rFont val="Tahoma"/>
            <family val="2"/>
            <charset val="186"/>
          </rPr>
          <t xml:space="preserve"> ir 
</t>
        </r>
        <r>
          <rPr>
            <i/>
            <sz val="9"/>
            <color indexed="81"/>
            <rFont val="Tahoma"/>
            <family val="2"/>
            <charset val="186"/>
          </rPr>
          <t>VšĮ SOS Vaikų kaimai Lietuvoje</t>
        </r>
      </text>
    </comment>
    <comment ref="D115"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17"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D127"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List>
</comments>
</file>

<file path=xl/comments3.xml><?xml version="1.0" encoding="utf-8"?>
<comments xmlns="http://schemas.openxmlformats.org/spreadsheetml/2006/main">
  <authors>
    <author>Snieguole Kacerauskaite</author>
  </authors>
  <commentList>
    <comment ref="E153" authorId="0" shapeId="0">
      <text>
        <r>
          <rPr>
            <sz val="9"/>
            <color indexed="81"/>
            <rFont val="Tahoma"/>
            <family val="2"/>
            <charset val="186"/>
          </rPr>
          <t xml:space="preserve">Planuojama, kad šiose patalpose dirbs Centro socialinė darbuotoja, atsakinga už užsieniečių, gavusių prieglobstį Lietuvoje, integraciją Klaipėdos mieste bei dvi psichologės, teikiančios psichologinio konsultavimo paslaugas.  </t>
        </r>
      </text>
    </comment>
    <comment ref="E158"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E160"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M169" authorId="0" shapeId="0">
      <text>
        <r>
          <rPr>
            <b/>
            <sz val="9"/>
            <color indexed="81"/>
            <rFont val="Tahoma"/>
            <family val="2"/>
            <charset val="186"/>
          </rPr>
          <t>po 10 butų iš SB ir LRVB</t>
        </r>
        <r>
          <rPr>
            <sz val="9"/>
            <color indexed="81"/>
            <rFont val="Tahoma"/>
            <family val="2"/>
            <charset val="186"/>
          </rPr>
          <t xml:space="preserve">
</t>
        </r>
      </text>
    </comment>
  </commentList>
</comments>
</file>

<file path=xl/sharedStrings.xml><?xml version="1.0" encoding="utf-8"?>
<sst xmlns="http://schemas.openxmlformats.org/spreadsheetml/2006/main" count="1302" uniqueCount="341">
  <si>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</si>
  <si>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</si>
  <si>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</si>
  <si>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</si>
  <si>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</si>
  <si>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</si>
  <si>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</si>
  <si>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</si>
  <si>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</si>
  <si>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</si>
  <si>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lėšų projektas</t>
  </si>
  <si>
    <t>Produkto kriterijaus</t>
  </si>
  <si>
    <t>Planas</t>
  </si>
  <si>
    <t>2017-ieji metai</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</si>
  <si>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</si>
  <si>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</si>
  <si>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</si>
  <si>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</si>
  <si>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</si>
  <si>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</si>
  <si>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</si>
  <si>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10</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</si>
  <si>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</si>
  <si>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</si>
  <si>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</si>
  <si>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</si>
  <si>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</si>
  <si>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</si>
  <si>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</si>
  <si>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</si>
  <si>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</si>
  <si>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</si>
  <si>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</si>
  <si>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</si>
  <si>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</si>
  <si>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</si>
  <si>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</si>
  <si>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Asmenų su sunkia negalia, kuriems teikiamos socialinės globos paslaugos, skaičius, iš jų:</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</si>
  <si>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</si>
  <si>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</si>
  <si>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</si>
  <si>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</si>
  <si>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</si>
  <si>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</si>
  <si>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</si>
  <si>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</si>
  <si>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</si>
  <si>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</si>
  <si>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</si>
  <si>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</si>
  <si>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BĮ Klaipėdos miesto globos namuose;</t>
  </si>
  <si>
    <t>BĮ Klaipėdos miesto socialinės paramos centre;</t>
  </si>
  <si>
    <t>SB(SP)</t>
  </si>
  <si>
    <t>BĮ Neįgaliųjų centre „Klaipėdos lakštutė“;</t>
  </si>
  <si>
    <t>Kt</t>
  </si>
  <si>
    <t>Išduota techninės pagalbos priemonių, vnt. / asm.</t>
  </si>
  <si>
    <t>BĮ Klaipėdos miesto šeimos ir vaiko gerovės centre, iš jų:</t>
  </si>
  <si>
    <t xml:space="preserve"> - projekto „Kompleksinė pagalba Klaipėdos miesto socialinės grupės vaikams ir jaunimui“ įgyvendinimas;</t>
  </si>
  <si>
    <t>BĮ Klaipėdos miesto nakvynės namuose;</t>
  </si>
  <si>
    <t>BĮ Klaipėdos vaikų globos namuose „Smiltelė“;</t>
  </si>
  <si>
    <t>BĮ Klaipėdos socialinių paslaugų centre „Danė“;</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</si>
  <si>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</si>
  <si>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</si>
  <si>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</si>
  <si>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Dienos socialinę globą per mėn. gaunančių asmenų skaičius</t>
  </si>
  <si>
    <t>Vidutiniškai per dieną maitinimo ir apnakvindinimo paslaugas gaunančių asmenų skaičius</t>
  </si>
  <si>
    <t>Asmenų, įrašytų į eilę pagalbos į namus paslaugoms gauti, skaičius</t>
  </si>
  <si>
    <t>40</t>
  </si>
  <si>
    <t>45</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</si>
  <si>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</si>
  <si>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</si>
  <si>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</si>
  <si>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</si>
  <si>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Nevyriausybinių organizacijų socialinių projektų, skirtų šeimoms, turinčioms socialinių problemų, stiprinimui,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</si>
  <si>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</si>
  <si>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</si>
  <si>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</si>
  <si>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</si>
  <si>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</si>
  <si>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</si>
  <si>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</si>
  <si>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</si>
  <si>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</si>
  <si>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</si>
  <si>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Parengtas techninis projektas, vnt.</t>
  </si>
  <si>
    <t>I</t>
  </si>
  <si>
    <t>Atlikta darbų, proc.</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</si>
  <si>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</si>
  <si>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</si>
  <si>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</si>
  <si>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</si>
  <si>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</si>
  <si>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Suremontuotų butų skaičius</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</si>
  <si>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</si>
  <si>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</si>
  <si>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</si>
  <si>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</si>
  <si>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</si>
  <si>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</si>
  <si>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</si>
  <si>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</si>
  <si>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1</t>
  </si>
  <si>
    <t>Iš viso tikslui:</t>
  </si>
  <si>
    <t>12</t>
  </si>
  <si>
    <t xml:space="preserve">Iš viso programai: </t>
  </si>
  <si>
    <t>Finansavimo šaltinių suvestinė</t>
  </si>
  <si>
    <t>Finansavimo šaltiniai</t>
  </si>
  <si>
    <t>2017 m. lėšų projektas</t>
  </si>
  <si>
    <t>2018 m. lėšų projektas</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</si>
  <si>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</si>
  <si>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</si>
  <si>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</si>
  <si>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</si>
  <si>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</si>
  <si>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</si>
  <si>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</si>
  <si>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</si>
  <si>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Vykdytojas (skyrius / asmuo)</t>
  </si>
  <si>
    <t>Iš viso</t>
  </si>
  <si>
    <t>Socialinės paramos skyrius</t>
  </si>
  <si>
    <t>Asmenų su sunkia negalia, kuriems teikiamos socialinės globos paslaugos, skaičius (perkamos paslaugos)</t>
  </si>
  <si>
    <t>Asmenų su sunkia negalia, kuriems teikiamos socialinės globos paslaugos, skaičius („Klaipėdos lakštutė“)</t>
  </si>
  <si>
    <t>Asmenų su sunkia negalia, kuriems teikiamos socialinės globos paslaugos, skaičius (SPC)</t>
  </si>
  <si>
    <t>Asmenų su sunkia negalia, kuriems teikiamos socialinės globos paslaugos, skaičius (Globos namai)</t>
  </si>
  <si>
    <t>Asmenų su sunkia negalia, kuriems teikiamos socialinės globos paslaugos, skaičius (Senyvo amžiaus asmenų dienos socialinės globos centre „Danė“)</t>
  </si>
  <si>
    <t>Asmenų su sunkia negalia, kuriems teikiamos socialinės globos paslaugos, skaičius (Suaugusių asmenų su psichine negalia dienos socialinės globos centre „Danė“)</t>
  </si>
  <si>
    <t>Vietų skaičius įstaigoje</t>
  </si>
  <si>
    <t>Darbuotojų skaičius įstaigoje</t>
  </si>
  <si>
    <t>SB(SPL)</t>
  </si>
  <si>
    <t>Įsigyta kompiuterinės įrangos, vnt.</t>
  </si>
  <si>
    <t>Suteikta transporto paslaugų, asmenų skaičius</t>
  </si>
  <si>
    <t>70/35</t>
  </si>
  <si>
    <t>Priežiūrą namuose gaunančių asmenų skaičius</t>
  </si>
  <si>
    <t>37</t>
  </si>
  <si>
    <t>Intensyvios krizių įveikimo pagalbos paslaugai gauti vaikų vietų skaičius</t>
  </si>
  <si>
    <t>Trumpalaikė socialinė globa moterims ir motinoms su vaikais, nukentėjusiems nuo smurto šeimoje ar prekybos žmonėmis, vietų skaičius</t>
  </si>
  <si>
    <t>Trumpalaikės socialinės globos paslaugai gauti vaikų vietų skaičius</t>
  </si>
  <si>
    <t>Socialinių įgūdžių ugdymo ir palaikymo paslaugos socialinės  rizikos vaikų ir socialinės rizikos  šeimų vaikams (dienos centre) vietų skaičius</t>
  </si>
  <si>
    <t>275/ 340</t>
  </si>
  <si>
    <t>Socialinę globą teikiančių darbuotojų dalis bendroje vaikų globos namų  personalo struktūroje</t>
  </si>
  <si>
    <t>Planinis vietų skaičius įstaigoje</t>
  </si>
  <si>
    <t xml:space="preserve">Paslaugos gavėjų skaičius suaugusių asmenų su psichine negalia dienos socialinės globos centre </t>
  </si>
  <si>
    <t>Paslaugos gavėjų skaičius senyvo amžiaus asmenų dienos socialinės globos centre</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</si>
  <si>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</si>
  <si>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</si>
  <si>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</si>
  <si>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</si>
  <si>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</si>
  <si>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</si>
  <si>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Nevyriausybinių organizacijų socialinių projektų, skirtų šeimoms, turinčioms socialinių problemų, stiprinimui, skaicius</t>
  </si>
  <si>
    <t>Iš dalies finansuotų projektų skaičius</t>
  </si>
  <si>
    <t>20</t>
  </si>
  <si>
    <t>Socialinės infrastruktūros priežiūros skyrius</t>
  </si>
  <si>
    <t>Projektų skyrius</t>
  </si>
  <si>
    <t>Turto skyrius</t>
  </si>
  <si>
    <t>Socialinio būsto skyrius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</si>
  <si>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</si>
  <si>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</si>
  <si>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</si>
  <si>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</si>
  <si>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</si>
  <si>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</si>
  <si>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</si>
  <si>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</si>
  <si>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Paramą rūbais, avalyne gaunančių asmenų skaičius per mėn.</t>
  </si>
  <si>
    <t>Organizuota tėvystės įgūdžių formavimo ir globėjų (rūpintojų), įtėvių užsiėmimų kursų</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</si>
  <si>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</si>
  <si>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</si>
  <si>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</si>
  <si>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</si>
  <si>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</si>
  <si>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</si>
  <si>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</si>
  <si>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</si>
  <si>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</si>
  <si>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</si>
  <si>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</si>
  <si>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</si>
  <si>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</si>
  <si>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</si>
  <si>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</si>
  <si>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</si>
  <si>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</si>
  <si>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</si>
  <si>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Įrengta liftų, vnt.</t>
  </si>
  <si>
    <t>Liftų keitimas BĮ Klaipėdos miesto globos namų pastate (Žalgirio g. 3A)</t>
  </si>
  <si>
    <t>Paslaugų gavėjų skaičius</t>
  </si>
  <si>
    <t>Parengta paraiška, vnt.</t>
  </si>
  <si>
    <t>Projekto „Kompleksinės paslaugos šeimai Klaipėdos mieste“ įgyvendinimas</t>
  </si>
  <si>
    <t xml:space="preserve"> </t>
  </si>
  <si>
    <t>Senyvo amžiaus asmenims ir suaugusiems asmenims su negalia asmens namuose teikiamos paslaugos (pagalba į namus; dienos socialinė globa asmens namuose)/asmenų skaičius</t>
  </si>
  <si>
    <t>Dienos socialinės globos paslaugas  įstaigoje / asmens namuose gaunančių asmenų skaičius</t>
  </si>
  <si>
    <t>Socialinės rizikos asmenų, kuriems suteiktos trumpalaikės socialinės globos paslaugos/laikino apnakvindinimo paslaugos per metus, skaičius</t>
  </si>
  <si>
    <t>2019-ųjų metų lėšų projektas</t>
  </si>
  <si>
    <t>2019-ieji metai</t>
  </si>
  <si>
    <t>2019 m. lėšų projektas</t>
  </si>
  <si>
    <t>Kūdikių su sunkia negalia, gaunančių „Atokvėpio“ paslaugą, skaičius (Sutrikusio vystymosi kūdikių namai)</t>
  </si>
  <si>
    <t>1510</t>
  </si>
  <si>
    <t>1500</t>
  </si>
  <si>
    <t>1100</t>
  </si>
  <si>
    <t>13</t>
  </si>
  <si>
    <t xml:space="preserve">Dienos socialinę globą per mėn. gaunančių vaikų su negalia dienos socialinės globos centre skaičius </t>
  </si>
  <si>
    <t>Vidut. per dieną nemokamą maitinimą gaunančių asmenų sk.</t>
  </si>
  <si>
    <t>Atlikta kompleksinė viešųjų ryšių metodų analizė ir įgyvendinta įvaikinimo skatinimo informacinė kompanija</t>
  </si>
  <si>
    <t>Vidutinis šeimų, auginančių vaiką su negalia ir patyriančiomis krizes skaičius per mėn.</t>
  </si>
  <si>
    <t>Keltuvų eksploatavimo priežiūra, vnt.</t>
  </si>
  <si>
    <t>1000/ 800</t>
  </si>
  <si>
    <t>280/55</t>
  </si>
  <si>
    <t xml:space="preserve">Organizuoti kovos su prekyba žmonėmis veiksmų plano priemonių renginiai </t>
  </si>
  <si>
    <t>Baldai  bendruomeniniuose vaikų globos namuose, vnt.</t>
  </si>
  <si>
    <t>Nupirkta butų</t>
  </si>
  <si>
    <t>Socialinių būstų pirkimas</t>
  </si>
  <si>
    <t>Įsigyta būstų, vnt</t>
  </si>
  <si>
    <t>BĮ Klaipėdos miesto socialinės paramos centro patalpų (Taikos pr.107-61) remonto darbai</t>
  </si>
  <si>
    <t>Įstaigų sk.</t>
  </si>
  <si>
    <t>Perduotų patalpų Vaivos g. 23 priežiūra, kv. m</t>
  </si>
  <si>
    <t xml:space="preserve"> - VšĮ „Ori senatvė“</t>
  </si>
  <si>
    <t xml:space="preserve">Įsigytas automobilis neįgaliesiems, vnt </t>
  </si>
  <si>
    <t>Įsigyta įranga, baldai, proc.</t>
  </si>
  <si>
    <t xml:space="preserve"> - kovos su prekyba žmonėmis prevencinių priemonių  įgyvendinimas</t>
  </si>
  <si>
    <t>Organizuota informacinių renginių apie prekybą žmonėmis</t>
  </si>
  <si>
    <t xml:space="preserve"> - smurto artimoje aplinkoje prevencijos priemonių įgyvendinimas</t>
  </si>
  <si>
    <t>Organizuota informacinių renginių apie smurtą artimoje aplinkoje</t>
  </si>
  <si>
    <t xml:space="preserve">Šîldoma įstaigų, skaičius  </t>
  </si>
  <si>
    <t>Socialinių įstaigų patalpų šildymas</t>
  </si>
  <si>
    <t>Pakeistos plastikinės vidaus durys, vnt.</t>
  </si>
  <si>
    <t>Įsigytas daugiafunkcis įrenginys</t>
  </si>
  <si>
    <r>
      <rPr>
        <b/>
        <sz val="10"/>
        <rFont val="Times New Roman"/>
        <family val="1"/>
      </rPr>
      <t>Laikino apnakvindinimo namų steigimas</t>
    </r>
    <r>
      <rPr>
        <sz val="10"/>
        <rFont val="Times New Roman"/>
        <family val="1"/>
      </rPr>
      <t xml:space="preserve"> </t>
    </r>
  </si>
  <si>
    <t>Nakvynės namų pastato (Viršutinė g. 21) rekonstrukcija</t>
  </si>
  <si>
    <t>Atlikta rekonstrukcija, proc</t>
  </si>
  <si>
    <t>Laikino apgyvendinimo namų infrastruktūros modernizavimas (Šilutės pl. 8, nakvynės namai)</t>
  </si>
  <si>
    <t>Centralizuotas paviršinių (lietaus) nuotekų tvarkymas (paslaugos apmokėjimas)</t>
  </si>
  <si>
    <r>
      <t xml:space="preserve">Projekto  </t>
    </r>
    <r>
      <rPr>
        <b/>
        <sz val="10"/>
        <rFont val="Times New Roman"/>
        <family val="1"/>
        <charset val="186"/>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</si>
  <si>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2/2</t>
  </si>
  <si>
    <t>Įsigytas keltuvas ir masažo stalas</t>
  </si>
  <si>
    <t xml:space="preserve">Klaipėdos miesto integruotų investicijų teritorijos vietos veiklos grupės 2016-2022 metų vietos plėtros įgyvendinimas ir veiklų administravimas </t>
  </si>
  <si>
    <t>Vykdoma projektų, vnt.</t>
  </si>
  <si>
    <t xml:space="preserve">Patvirtinta vietos plėtros strategija, vnt. </t>
  </si>
  <si>
    <r>
      <t xml:space="preserve">Europos Sąjungos paramos lėšos </t>
    </r>
    <r>
      <rPr>
        <b/>
        <sz val="10"/>
        <rFont val="Times New Roman"/>
        <family val="1"/>
        <charset val="186"/>
      </rPr>
      <t>ES</t>
    </r>
  </si>
  <si>
    <t xml:space="preserve"> - projekto „Lietuva – kitataučių užuovėja“ įgyvendinimas</t>
  </si>
  <si>
    <t>Asmenų, kuriems teikiamos integracijos paslaugos, skaičius</t>
  </si>
  <si>
    <t>Dienos socialinę globą per mėn. gaunančių asmenų su psichine negalia dienos socialinės globos centre skaičius (VšĮ „Svetliačiok“)</t>
  </si>
  <si>
    <t>Vidut. per mėn. paslaugas gaunančių socialinės rizikos ir rizikos šeimų vaikų skaičius LFP „Dienvidis“ ir DPJC</t>
  </si>
  <si>
    <t>Paslaugų gavėjų skaičius, iš jų:</t>
  </si>
  <si>
    <t>Nestacionarių socialinių paslaugų gavėjai, skaičius</t>
  </si>
  <si>
    <t>Stacionarių socialinių paslaugų gavėjai, skaičius</t>
  </si>
  <si>
    <t>Prižiūrima eksploatuojamų keltuvų, vnt.</t>
  </si>
  <si>
    <t xml:space="preserve">2017–2019 M. KLAIPĖDOS MIESTO SAVIVALDYBĖS  </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</si>
  <si>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</si>
  <si>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</si>
  <si>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</si>
  <si>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</si>
  <si>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</si>
  <si>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</si>
  <si>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</si>
  <si>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</si>
  <si>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</si>
  <si>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Nevyriausybinių organizacijų socialinių projektų, skirtų šeimoms, turinčioms socialinių problemų</t>
  </si>
  <si>
    <t xml:space="preserve">Klaipėdos miesto integruotų investicijų teritorijos vietos veiklos grupės 2016–2022 metų vietos plėtros įgyvendinimas ir veiklų administravimas </t>
  </si>
  <si>
    <r>
      <t xml:space="preserve">Senyvo amžiaus asmenų globos paslaugų plėtra </t>
    </r>
    <r>
      <rPr>
        <sz val="10"/>
        <rFont val="Times New Roman"/>
        <family val="1"/>
        <charset val="186"/>
      </rPr>
      <t xml:space="preserve">rekonstruojant pastatą, esantį Melnragės gyvenamąjame rajone, Vaivos g. 23 </t>
    </r>
  </si>
  <si>
    <t>Atlikta rekonstravimo darbų, proc.</t>
  </si>
  <si>
    <t>Atliktas rekonstravimas, proc</t>
  </si>
  <si>
    <t>Suremontuotos patalpos, kv m</t>
  </si>
  <si>
    <t>Nakvynės namų pastato (Viršutinė g. 21) rekonstravimas</t>
  </si>
  <si>
    <t>BĮ Klaipėdos miesto socialinės paramos centro patalpų (Taikos pr. 107-61) remonto darbai</t>
  </si>
  <si>
    <t xml:space="preserve">Butų pirkimas politiniams kaliniams ir tremtiniams bei jų šeimų nariams </t>
  </si>
  <si>
    <t xml:space="preserve"> 2017 M. KLAIPĖDOS MIESTO SAVIVALDYBĖS ADMINISTRACIJOS</t>
  </si>
  <si>
    <t>Apskaitos kodas</t>
  </si>
  <si>
    <t>1202010401-12.02010411</t>
  </si>
  <si>
    <t>12.02010701-12.020107004</t>
  </si>
  <si>
    <t>12.020103000-12.0201030005</t>
  </si>
  <si>
    <t xml:space="preserve">12010208-12.010209 </t>
  </si>
  <si>
    <t>12020110-2.100106</t>
  </si>
  <si>
    <t>2017 metų asignavimų planas</t>
  </si>
  <si>
    <t>Papriemonės kodas</t>
  </si>
  <si>
    <t>Klaipėdos miesto savivaldybės miesto socialinės atskirties mažinimo programos (Nr. 12) aprašymo            priedas</t>
  </si>
  <si>
    <t>Lyginamasis variantas</t>
  </si>
  <si>
    <t>2017-ųjų metų asignavimų planas</t>
  </si>
  <si>
    <t>Siūlomas keisti 2017-ųjų metų asignavimų planas</t>
  </si>
  <si>
    <t>Skirtumas</t>
  </si>
  <si>
    <t>Siūlomas keisti 2017 metų asignavimų planas</t>
  </si>
  <si>
    <t>Paaiškinimas</t>
  </si>
  <si>
    <t>SB(L)</t>
  </si>
  <si>
    <r>
      <t xml:space="preserve">Apyvartos lėšų likutis </t>
    </r>
    <r>
      <rPr>
        <b/>
        <sz val="10"/>
        <rFont val="Times New Roman"/>
        <family val="1"/>
        <charset val="186"/>
      </rPr>
      <t>SB(L)</t>
    </r>
  </si>
  <si>
    <r>
      <t xml:space="preserve">Pajamų už atsitiktines paslaugas likutis </t>
    </r>
    <r>
      <rPr>
        <b/>
        <sz val="10"/>
        <rFont val="Times New Roman"/>
        <family val="1"/>
        <charset val="186"/>
      </rPr>
      <t>SB(SPL)</t>
    </r>
  </si>
  <si>
    <t xml:space="preserve"> - projekto „Atrask save Lietuvoje“ įgyvendinimas</t>
  </si>
  <si>
    <t xml:space="preserve"> - projekto „Lietuva – kitataučių užuovėja“ įgyvendinimas;</t>
  </si>
  <si>
    <t>BĮ Klaipėdos miesto socialinės paramos centre:</t>
  </si>
  <si>
    <t>SB(ES)</t>
  </si>
  <si>
    <t xml:space="preserve"> - BĮ Neįgaliųjų centre „Klaipėdos lakštutė“;</t>
  </si>
  <si>
    <t xml:space="preserve"> - BĮ Klaipėdos miesto socialines paramos centre;</t>
  </si>
  <si>
    <t>SB(ESA)</t>
  </si>
  <si>
    <r>
      <t xml:space="preserve">Europos Sąjungos finansinės paramos lėšų likučio metų pradžioje lėšos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</si>
  <si>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</si>
  <si>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</si>
  <si>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 xml:space="preserve">PATVIRTINTA
Klaipėdos miesto savivaldybės administracijos direktoriaus 2017 m. kovo ... d. įsakymu Nr. AD1-   </t>
  </si>
  <si>
    <t>Tarptautinių ryšių, verslo plėtros ir turizmo skyrius</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</si>
  <si>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</si>
  <si>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</si>
  <si>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</si>
  <si>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 xml:space="preserve">* pagal Klaipėdos miesto savivaldybės tarybos sprendimus: 2016 m. gruodžio 22 d. Nr. T2-290 ir 2017 m. vasario 23 d. Nr. T2-25
</t>
  </si>
  <si>
    <t>16 vietų automobilių stovėjimo aikštelės įrengimas šalia žemės sklypo Irklų g. 2</t>
  </si>
  <si>
    <t xml:space="preserve">Įrengta automobilių stovėjimo aikštelė, proc. </t>
  </si>
  <si>
    <t>Siūlomas keisti 2018-ųjų metų lėšų projektas</t>
  </si>
  <si>
    <t>Siūlomas keisti 2018 m. lėšų projektas</t>
  </si>
  <si>
    <t>2017 m. asignavimų planas</t>
  </si>
  <si>
    <t xml:space="preserve">Materialinės paramos Klaipėdos miesto savivaldybės gyventojams, atsidūrusiems sunkioje materialinėje padėtyje, teikimas </t>
  </si>
  <si>
    <t xml:space="preserve">Vidutinis materialinės paramos išmokų Klaipėdos miesto gyventojams, atsidūrusiems sunkioje materialinėje padėtyje, skaičius per mėn. </t>
  </si>
  <si>
    <r>
      <rPr>
        <b/>
        <sz val="10"/>
        <rFont val="Times New Roman"/>
        <family val="1"/>
        <charset val="186"/>
      </rP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</si>
  <si>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BĮ Klaipėdos miesto globos namuose:</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</si>
  <si>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</si>
  <si>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</si>
  <si>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</si>
  <si>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Vidutinis prižiūrimų vaikų skaičius per mėnesį</t>
  </si>
  <si>
    <t>Iš dalies finansuota projektų</t>
  </si>
  <si>
    <t>Priemonė įtraukta vadovaujantis Socialinės apsaugos ir darbo ministerijos 2017-06-13 raštu Nr. (31.3-44) SD-3508 "Dėl lėšų paskirstymo savivaldybėms nevyriausybinių organizacijų ir bendruomeninės veiklos stiprinimo 2017-2019 metų veiksmų plano įgyvendinimo 2.3 priemonei "Remti bendruomeninę veiklą savivaldybėse" įgyvendinti 2017 metais</t>
  </si>
  <si>
    <t>SB'</t>
  </si>
  <si>
    <t>SB(ES)'</t>
  </si>
  <si>
    <t>LRBV'</t>
  </si>
  <si>
    <t>ES'</t>
  </si>
  <si>
    <r>
      <rPr>
        <sz val="10"/>
        <color rgb="FFFF0000"/>
        <rFont val="Times New Roman"/>
        <family val="1"/>
        <charset val="186"/>
      </rPr>
      <t xml:space="preserve">1611  </t>
    </r>
    <r>
      <rPr>
        <strike/>
        <sz val="10"/>
        <rFont val="Times New Roman"/>
        <family val="1"/>
        <charset val="186"/>
      </rPr>
      <t>2426</t>
    </r>
  </si>
  <si>
    <r>
      <t xml:space="preserve">5901  </t>
    </r>
    <r>
      <rPr>
        <strike/>
        <sz val="10"/>
        <rFont val="Times New Roman"/>
        <family val="1"/>
        <charset val="186"/>
      </rPr>
      <t>7963</t>
    </r>
  </si>
  <si>
    <r>
      <rPr>
        <sz val="10"/>
        <color rgb="FFFF0000"/>
        <rFont val="Times New Roman"/>
        <family val="1"/>
        <charset val="186"/>
      </rPr>
      <t xml:space="preserve">97 </t>
    </r>
    <r>
      <rPr>
        <strike/>
        <sz val="10"/>
        <rFont val="Times New Roman"/>
        <family val="1"/>
        <charset val="186"/>
      </rPr>
      <t xml:space="preserve"> 83</t>
    </r>
    <r>
      <rPr>
        <sz val="10"/>
        <rFont val="Times New Roman"/>
        <family val="1"/>
      </rPr>
      <t xml:space="preserve">  </t>
    </r>
  </si>
  <si>
    <t>Siūlomas keisti 2019 m. lėšų projektas</t>
  </si>
  <si>
    <t>Siūlomas keisti 2019-ųjų metų lėšų projektas</t>
  </si>
  <si>
    <r>
      <t xml:space="preserve">34  </t>
    </r>
    <r>
      <rPr>
        <strike/>
        <sz val="10"/>
        <color rgb="FFFF0000"/>
        <rFont val="Times New Roman"/>
        <family val="1"/>
      </rPr>
      <t>20</t>
    </r>
  </si>
  <si>
    <t xml:space="preserve">Siūloma sumažinti finansavimo apimtį papriemonei 2017 m., nes  šiuo metu baigiamas rengti techninis projektas ir rekonstravimo darbai turėtų prasidėti tik spalį-lapkritį (nepanaudotas lėšas siūloma planuoti 2018 m.). Atitinkamai siūloma keisti vertinimo kriterijų reikšmes. </t>
  </si>
  <si>
    <r>
      <t xml:space="preserve">3 </t>
    </r>
    <r>
      <rPr>
        <b/>
        <strike/>
        <sz val="10"/>
        <color rgb="FFFF0000"/>
        <rFont val="Times New Roman"/>
        <family val="1"/>
        <charset val="186"/>
      </rPr>
      <t>6</t>
    </r>
  </si>
  <si>
    <t>Keičiamas priemonei patvirtintų asignavimų valdytojas</t>
  </si>
  <si>
    <t xml:space="preserve">Keičiama pagal 2017-06-29 savivaldybės tarybos sprendimu Nr. T2-135 patvirtintą 2017 m. savivaldybės biudžeto pakeitimą </t>
  </si>
  <si>
    <t>Siūloma mažinti priemonės finansavimo apimtį, nes dėl padidėjusios neįgalumo pensijos didesnę įmokos dalį už teikiamas paslaugas sumoka paslaugos gavėjai, todėl mažiau reikia savivaldybės biudžeto lėšų</t>
  </si>
  <si>
    <t xml:space="preserve">Siūloma mažinti finansavimo apimtį papriemonei dėl mažesnio išmokėtų kompensacijų šildymui skaičiaus. Dėl augančių gyventojų pajamų ir mažėjančios bedarbystės sumažėjo kompensacijas gaunančių asmenų skaičius  ir išmokamos kompensacijos dydis. </t>
  </si>
  <si>
    <t>Siūloma įtraukti naują priemonę ir suplanuoti jai finansavimą siekiant užtikrinti mokėjimą už vaiko priežiūrą socialinio globėjo šeimoje, pagal Klaipėdos m. savivaldybės tarybos 2017-03-30 sprendimu Nr. T2-65  patvirtintą Socialinio globėjo veiklos organizavimo tvarkos aprašą</t>
  </si>
  <si>
    <t xml:space="preserve">Savivaldybės tarybos 2017-04-27 sprendimu Nr. T2-84 pritarta BĮ Klaipėdos miesto globos namų dalyvavimui partnerio teisėmis 2014–2020 m. INTEREG V-A Latvijos ir Lietuvos programos projekte „Jungtinio kompetencijų centro sukūrimas ir išmaniųjų socialinių paslaugų senyvo amžiaus asmenims teikimas“ ir įsipareigota, gavus finansinę paramą, nymatyti 7,5 procento tenkančios projekto vertės projekto įgyvendinimo bendrajam finansavimui
</t>
  </si>
  <si>
    <r>
      <t xml:space="preserve">Europos Sąjungos finansinės paramos lėšų likučio metų pradžioje lėšos </t>
    </r>
    <r>
      <rPr>
        <b/>
        <sz val="10"/>
        <rFont val="Times New Roman"/>
        <family val="1"/>
        <charset val="186"/>
      </rPr>
      <t>SB(ESL)</t>
    </r>
  </si>
  <si>
    <t>SB(ESL)</t>
  </si>
  <si>
    <t>Vadovaujantis 2017-06-01 pasirašyta projekto administravimo ir finansavimo  sutartimi nurodomi visi projekto finansavimo šaltiniai</t>
  </si>
  <si>
    <t>Asmenų, pasinaudojusių įdiegtomis inovatyviosiomis  paslaugomis, skaičius</t>
  </si>
  <si>
    <t>Darbuotojų, apmokytų naudotis sukurta infrastruktūra ir metodika, skaičius</t>
  </si>
  <si>
    <t>60</t>
  </si>
  <si>
    <t>Atsižvelgiant į iš Socialinės apsaugos ir darbo ministerijos gautą informaciją  apie tai, kad Lietuvos Respublikos Valstybės kontrolė nerekomenduoja skirti valstybės biudžeto lėšų savivaldybių socialinių būstų fondų plėtrai (nes  pagal Vietos savivaldos įstatymą socialinio būsto plėtra yra savivaldybių vykdoma savarankiškoji funkcija) ir lėšos 2017 m. nebus skirtos,  reikalinga išbraukti iš finansavimo šaltinio SB(VB) planuotas gauti lėšas. Siekiant užtikrinti tolimesnę socialinio būsto plėtrą,  siūloma butų įsigijimą finansuoti savivaldybės lėšomis. Savivaldybė yra sukaupusi lėšų, gautų pardavus savivaldybės būstus ir pagalbinio ūkio paskirties pastatus, taip pat sutaupiusi lėšų dėl to, kad gyventojams buvo išmokėta mažiau pašalpų ir kompensacijų. Siūloma padidinti vertinimo kriterijaus reikšmę ir 2017 m. įsigyti 34 butus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</si>
</sst>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10"/>
      <name val="Calibri"/>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9"/>
      <name val="Arial"/>
      <family val="2"/>
      <charset val="186"/>
    </font>
    <font>
      <sz val="10"/>
      <color theme="0"/>
      <name val="Times New Roman"/>
      <family val="1"/>
      <charset val="186"/>
    </font>
    <font>
      <sz val="10"/>
      <color rgb="FFFF0000"/>
      <name val="Times New Roman"/>
      <family val="1"/>
      <charset val="186"/>
    </font>
    <font>
      <sz val="11"/>
      <color theme="0"/>
      <name val="Calibri"/>
      <family val="2"/>
      <charset val="186"/>
      <scheme val="minor"/>
    </font>
    <font>
      <sz val="12"/>
      <color theme="0"/>
      <name val="Arial"/>
      <family val="2"/>
      <charset val="186"/>
    </font>
    <font>
      <sz val="12"/>
      <color theme="0"/>
      <name val="Times New Roman"/>
      <family val="1"/>
    </font>
    <font>
      <sz val="10"/>
      <color theme="0"/>
      <name val="Times New Roman"/>
      <family val="1"/>
    </font>
    <font>
      <sz val="10"/>
      <color theme="0"/>
      <name val="Arial"/>
      <family val="2"/>
      <charset val="186"/>
    </font>
    <font>
      <b/>
      <sz val="12"/>
      <name val="Times New Roman"/>
      <family val="1"/>
      <charset val="186"/>
    </font>
    <font>
      <i/>
      <sz val="9"/>
      <color indexed="81"/>
      <name val="Tahoma"/>
      <family val="2"/>
      <charset val="186"/>
    </font>
    <font>
      <i/>
      <sz val="10"/>
      <color rgb="FFFF0000"/>
      <name val="Times New Roman"/>
      <family val="1"/>
      <charset val="186"/>
    </font>
    <font>
      <strike/>
      <sz val="10"/>
      <color rgb="FFFF0000"/>
      <name val="Times New Roman"/>
      <family val="1"/>
      <charset val="186"/>
    </font>
    <font>
      <strike/>
      <sz val="10"/>
      <name val="Times New Roman"/>
      <family val="1"/>
      <charset val="186"/>
    </font>
    <font>
      <strike/>
      <sz val="10"/>
      <color rgb="FFFF0000"/>
      <name val="Times New Roman"/>
      <family val="1"/>
    </font>
    <font>
      <b/>
      <sz val="10"/>
      <color rgb="FFFF0000"/>
      <name val="Times New Roman"/>
      <family val="1"/>
      <charset val="186"/>
    </font>
    <font>
      <b/>
      <strike/>
      <sz val="10"/>
      <color rgb="FFFF0000"/>
      <name val="Times New Roman"/>
      <family val="1"/>
      <charset val="186"/>
    </font>
  </fonts>
  <fills count="10">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2012">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1" fillId="0" borderId="26" xfId="0" applyNumberFormat="1" applyFont="1" applyBorder="1" applyAlignment="1">
      <alignment horizontal="center" vertical="center" textRotation="90"/>
    </xf>
    <xf numFmtId="3" fontId="3" fillId="4" borderId="33" xfId="0" applyNumberFormat="1" applyFont="1" applyFill="1" applyBorder="1" applyAlignment="1">
      <alignment horizontal="center" vertical="top" wrapText="1"/>
    </xf>
    <xf numFmtId="3" fontId="3" fillId="4" borderId="33" xfId="0" applyNumberFormat="1" applyFont="1" applyFill="1" applyBorder="1" applyAlignment="1">
      <alignment horizontal="center" vertical="top"/>
    </xf>
    <xf numFmtId="3" fontId="3" fillId="5" borderId="34" xfId="0" applyNumberFormat="1" applyFont="1" applyFill="1" applyBorder="1" applyAlignment="1">
      <alignment horizontal="center" vertical="top"/>
    </xf>
    <xf numFmtId="3" fontId="3" fillId="5"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164" fontId="4" fillId="7" borderId="7"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3" fillId="5"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164" fontId="4" fillId="7" borderId="42" xfId="0" applyNumberFormat="1" applyFont="1" applyFill="1" applyBorder="1" applyAlignment="1">
      <alignment horizontal="center" vertical="top"/>
    </xf>
    <xf numFmtId="164" fontId="4" fillId="7"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164" fontId="4" fillId="7" borderId="16"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3" fontId="4" fillId="6" borderId="16" xfId="0" applyNumberFormat="1" applyFont="1" applyFill="1" applyBorder="1" applyAlignment="1">
      <alignment vertical="top" wrapText="1"/>
    </xf>
    <xf numFmtId="164" fontId="4" fillId="7" borderId="15" xfId="0" applyNumberFormat="1" applyFont="1" applyFill="1" applyBorder="1" applyAlignment="1">
      <alignment horizontal="center" vertical="top"/>
    </xf>
    <xf numFmtId="3" fontId="4" fillId="0" borderId="40" xfId="0" applyNumberFormat="1" applyFont="1" applyBorder="1" applyAlignment="1">
      <alignment vertical="top" wrapText="1"/>
    </xf>
    <xf numFmtId="164" fontId="4" fillId="6"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8" borderId="40"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164" fontId="4" fillId="6" borderId="30"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164" fontId="4" fillId="6" borderId="46" xfId="0" applyNumberFormat="1" applyFont="1" applyFill="1" applyBorder="1" applyAlignment="1">
      <alignment horizontal="center" vertical="top"/>
    </xf>
    <xf numFmtId="3" fontId="3" fillId="8" borderId="46"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0"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8"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7" borderId="48" xfId="0" applyNumberFormat="1" applyFont="1" applyFill="1" applyBorder="1" applyAlignment="1">
      <alignment horizontal="center" vertical="top" wrapText="1"/>
    </xf>
    <xf numFmtId="164" fontId="4" fillId="7" borderId="49"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xf>
    <xf numFmtId="164" fontId="4" fillId="6"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8" borderId="5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8" borderId="58"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xf>
    <xf numFmtId="3" fontId="3" fillId="4" borderId="8"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4" fillId="0" borderId="7" xfId="0" applyNumberFormat="1" applyFont="1" applyBorder="1" applyAlignment="1">
      <alignment vertical="top" wrapText="1"/>
    </xf>
    <xf numFmtId="164" fontId="4" fillId="0" borderId="40"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3" fontId="4" fillId="6" borderId="12" xfId="0" applyNumberFormat="1" applyFont="1" applyFill="1" applyBorder="1" applyAlignment="1">
      <alignment horizontal="center" vertical="top" wrapText="1"/>
    </xf>
    <xf numFmtId="3" fontId="4" fillId="6" borderId="19" xfId="0" applyNumberFormat="1" applyFont="1" applyFill="1" applyBorder="1" applyAlignment="1">
      <alignment horizontal="center" vertical="top" wrapText="1"/>
    </xf>
    <xf numFmtId="164" fontId="4" fillId="7" borderId="16"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6" xfId="0" applyNumberFormat="1" applyFont="1" applyBorder="1" applyAlignment="1">
      <alignment horizontal="center" vertical="top"/>
    </xf>
    <xf numFmtId="3" fontId="4" fillId="0" borderId="1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3" fontId="3" fillId="4" borderId="41" xfId="0" applyNumberFormat="1" applyFont="1" applyFill="1" applyBorder="1" applyAlignment="1">
      <alignment horizontal="center" vertical="top"/>
    </xf>
    <xf numFmtId="164" fontId="1" fillId="7" borderId="37"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0" borderId="0" xfId="0" applyNumberFormat="1" applyFont="1" applyAlignment="1">
      <alignment vertical="top"/>
    </xf>
    <xf numFmtId="3" fontId="6" fillId="8" borderId="58" xfId="0" applyNumberFormat="1" applyFont="1" applyFill="1" applyBorder="1" applyAlignment="1">
      <alignment horizontal="center" vertical="top"/>
    </xf>
    <xf numFmtId="164" fontId="6" fillId="8" borderId="55" xfId="0" applyNumberFormat="1" applyFont="1" applyFill="1" applyBorder="1" applyAlignment="1">
      <alignment horizontal="center" vertical="top"/>
    </xf>
    <xf numFmtId="164" fontId="6" fillId="8" borderId="58"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0" borderId="0" xfId="0" applyNumberFormat="1" applyFont="1" applyBorder="1" applyAlignment="1">
      <alignment vertical="top"/>
    </xf>
    <xf numFmtId="3" fontId="3" fillId="4" borderId="36" xfId="0" applyNumberFormat="1" applyFont="1" applyFill="1" applyBorder="1" applyAlignment="1">
      <alignment horizontal="center" vertical="top" wrapText="1"/>
    </xf>
    <xf numFmtId="3" fontId="3" fillId="5" borderId="4" xfId="0" applyNumberFormat="1" applyFont="1" applyFill="1" applyBorder="1" applyAlignment="1">
      <alignment horizontal="center" vertical="top" wrapText="1"/>
    </xf>
    <xf numFmtId="164" fontId="4" fillId="7" borderId="37" xfId="0" applyNumberFormat="1" applyFont="1" applyFill="1" applyBorder="1" applyAlignment="1">
      <alignment horizontal="center" vertical="top" wrapText="1"/>
    </xf>
    <xf numFmtId="164" fontId="4" fillId="7" borderId="7"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164" fontId="4" fillId="7"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0" borderId="41" xfId="0" applyNumberFormat="1" applyFont="1" applyBorder="1" applyAlignment="1">
      <alignment vertical="top"/>
    </xf>
    <xf numFmtId="3" fontId="4" fillId="6" borderId="48" xfId="0" applyNumberFormat="1" applyFont="1" applyFill="1" applyBorder="1" applyAlignment="1">
      <alignment vertical="top" wrapText="1"/>
    </xf>
    <xf numFmtId="0" fontId="4" fillId="6" borderId="46" xfId="0" applyFont="1" applyFill="1" applyBorder="1" applyAlignment="1">
      <alignment vertical="top" wrapText="1"/>
    </xf>
    <xf numFmtId="164" fontId="4" fillId="6" borderId="16" xfId="0" applyNumberFormat="1" applyFont="1" applyFill="1" applyBorder="1" applyAlignment="1">
      <alignment horizontal="center" vertical="top"/>
    </xf>
    <xf numFmtId="1" fontId="4" fillId="0" borderId="41" xfId="0" applyNumberFormat="1" applyFont="1" applyFill="1" applyBorder="1" applyAlignment="1">
      <alignment horizontal="center" vertical="top"/>
    </xf>
    <xf numFmtId="1" fontId="4" fillId="0" borderId="13" xfId="0" applyNumberFormat="1" applyFont="1" applyFill="1" applyBorder="1" applyAlignment="1">
      <alignment horizontal="center" vertical="top"/>
    </xf>
    <xf numFmtId="1" fontId="4" fillId="0" borderId="15" xfId="0" applyNumberFormat="1" applyFont="1" applyFill="1" applyBorder="1" applyAlignment="1">
      <alignment horizontal="center" vertical="top"/>
    </xf>
    <xf numFmtId="164" fontId="4" fillId="6" borderId="49" xfId="0" applyNumberFormat="1" applyFont="1" applyFill="1" applyBorder="1" applyAlignment="1">
      <alignment horizontal="center" vertical="top"/>
    </xf>
    <xf numFmtId="164" fontId="4" fillId="6" borderId="48"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67" xfId="0" applyNumberFormat="1" applyFont="1" applyFill="1" applyBorder="1" applyAlignment="1">
      <alignment horizontal="center" vertical="top"/>
    </xf>
    <xf numFmtId="0" fontId="4" fillId="0" borderId="43"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49" fontId="6" fillId="7" borderId="14" xfId="0" applyNumberFormat="1" applyFont="1" applyFill="1" applyBorder="1" applyAlignment="1">
      <alignment horizontal="center" vertical="top"/>
    </xf>
    <xf numFmtId="3" fontId="4" fillId="7" borderId="40" xfId="0" applyNumberFormat="1" applyFont="1" applyFill="1" applyBorder="1" applyAlignment="1">
      <alignment horizontal="center" vertical="top" wrapText="1"/>
    </xf>
    <xf numFmtId="164" fontId="4" fillId="7" borderId="40" xfId="0" applyNumberFormat="1" applyFont="1" applyFill="1" applyBorder="1" applyAlignment="1">
      <alignment horizontal="center" vertical="top" wrapText="1"/>
    </xf>
    <xf numFmtId="164" fontId="4" fillId="7" borderId="39" xfId="0" applyNumberFormat="1" applyFont="1" applyFill="1" applyBorder="1" applyAlignment="1">
      <alignment horizontal="center" vertical="top" wrapText="1"/>
    </xf>
    <xf numFmtId="164" fontId="4" fillId="7" borderId="42" xfId="0" applyNumberFormat="1" applyFont="1" applyFill="1" applyBorder="1" applyAlignment="1">
      <alignment horizontal="center" vertical="top" wrapText="1"/>
    </xf>
    <xf numFmtId="3" fontId="4" fillId="7"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4" fillId="7" borderId="19"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3" fontId="6" fillId="0" borderId="54" xfId="0" applyNumberFormat="1" applyFont="1" applyBorder="1" applyAlignment="1">
      <alignment horizontal="center" vertical="top"/>
    </xf>
    <xf numFmtId="164" fontId="1" fillId="6" borderId="30" xfId="0" applyNumberFormat="1" applyFont="1" applyFill="1" applyBorder="1" applyAlignment="1">
      <alignment horizontal="center" vertical="top"/>
    </xf>
    <xf numFmtId="3" fontId="3" fillId="5" borderId="6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7" xfId="0" applyNumberFormat="1" applyFont="1" applyFill="1" applyBorder="1" applyAlignment="1">
      <alignment vertical="top" wrapText="1"/>
    </xf>
    <xf numFmtId="164" fontId="1" fillId="6" borderId="46" xfId="0" applyNumberFormat="1" applyFont="1" applyFill="1" applyBorder="1" applyAlignment="1">
      <alignment horizontal="center" vertical="top"/>
    </xf>
    <xf numFmtId="3" fontId="4" fillId="0" borderId="42" xfId="0" applyNumberFormat="1" applyFont="1" applyBorder="1" applyAlignment="1">
      <alignment horizontal="center" vertical="top" wrapText="1"/>
    </xf>
    <xf numFmtId="3" fontId="4" fillId="0" borderId="44"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3" fillId="0" borderId="54" xfId="0" applyNumberFormat="1" applyFont="1" applyBorder="1" applyAlignment="1">
      <alignment vertical="top" wrapText="1"/>
    </xf>
    <xf numFmtId="3" fontId="4" fillId="0" borderId="41"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8"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49" fontId="3" fillId="7" borderId="13" xfId="0" applyNumberFormat="1" applyFont="1" applyFill="1" applyBorder="1" applyAlignment="1">
      <alignment horizontal="center" vertical="top"/>
    </xf>
    <xf numFmtId="0" fontId="4" fillId="0" borderId="39" xfId="0"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3" xfId="0" applyFont="1" applyFill="1" applyBorder="1" applyAlignment="1">
      <alignment horizontal="center" vertical="top"/>
    </xf>
    <xf numFmtId="0" fontId="4" fillId="0" borderId="44" xfId="0" applyFont="1" applyFill="1" applyBorder="1" applyAlignment="1">
      <alignment horizontal="center" vertical="top"/>
    </xf>
    <xf numFmtId="0" fontId="4" fillId="0" borderId="45" xfId="0" applyFont="1" applyFill="1" applyBorder="1" applyAlignment="1">
      <alignment horizontal="center" vertical="top"/>
    </xf>
    <xf numFmtId="3" fontId="3" fillId="4" borderId="62" xfId="0" applyNumberFormat="1" applyFont="1" applyFill="1" applyBorder="1" applyAlignment="1">
      <alignment horizontal="center" vertical="top"/>
    </xf>
    <xf numFmtId="3" fontId="4" fillId="0" borderId="38"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7"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6" fillId="0" borderId="60" xfId="0" applyNumberFormat="1" applyFont="1" applyBorder="1" applyAlignment="1">
      <alignment vertical="top"/>
    </xf>
    <xf numFmtId="164" fontId="6" fillId="5" borderId="8"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164" fontId="3" fillId="3" borderId="62" xfId="0" applyNumberFormat="1" applyFont="1" applyFill="1" applyBorder="1" applyAlignment="1">
      <alignment horizontal="center" vertical="top" wrapText="1"/>
    </xf>
    <xf numFmtId="3" fontId="3" fillId="0" borderId="0" xfId="0" applyNumberFormat="1" applyFont="1" applyFill="1" applyBorder="1" applyAlignment="1">
      <alignment vertical="center" wrapText="1"/>
    </xf>
    <xf numFmtId="164" fontId="6" fillId="3" borderId="8" xfId="0" applyNumberFormat="1" applyFont="1" applyFill="1" applyBorder="1" applyAlignment="1">
      <alignment horizontal="center" vertical="top" wrapText="1"/>
    </xf>
    <xf numFmtId="164" fontId="6" fillId="3" borderId="70"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3" fontId="1" fillId="7" borderId="0" xfId="0" applyNumberFormat="1" applyFont="1" applyFill="1" applyBorder="1" applyAlignment="1">
      <alignment horizontal="center" vertical="top"/>
    </xf>
    <xf numFmtId="164" fontId="6" fillId="8" borderId="70"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6" borderId="41" xfId="0" applyNumberFormat="1" applyFont="1" applyFill="1" applyBorder="1" applyAlignment="1">
      <alignment horizontal="center" vertical="top"/>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6" borderId="44"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0" borderId="62"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49" fontId="4" fillId="0" borderId="45"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49" fontId="4" fillId="0" borderId="43" xfId="0" applyNumberFormat="1" applyFont="1" applyFill="1" applyBorder="1" applyAlignment="1">
      <alignment horizontal="center" vertical="top"/>
    </xf>
    <xf numFmtId="3" fontId="4" fillId="6" borderId="41"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3" fillId="0" borderId="61" xfId="0" applyNumberFormat="1" applyFont="1" applyBorder="1" applyAlignment="1">
      <alignment horizontal="center" vertical="top" wrapText="1"/>
    </xf>
    <xf numFmtId="3" fontId="4" fillId="7" borderId="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0" fontId="4" fillId="0" borderId="11"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3" fontId="1" fillId="7" borderId="46" xfId="0" applyNumberFormat="1" applyFont="1" applyFill="1" applyBorder="1" applyAlignment="1">
      <alignment horizontal="center" vertical="top" wrapText="1"/>
    </xf>
    <xf numFmtId="49" fontId="3" fillId="7" borderId="22" xfId="0" applyNumberFormat="1" applyFont="1" applyFill="1" applyBorder="1" applyAlignment="1">
      <alignment horizontal="center" vertical="top"/>
    </xf>
    <xf numFmtId="3" fontId="4" fillId="7" borderId="29"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3" fillId="0" borderId="50" xfId="0" applyNumberFormat="1" applyFont="1" applyBorder="1" applyAlignment="1">
      <alignment horizontal="center" vertical="top"/>
    </xf>
    <xf numFmtId="3" fontId="4" fillId="0" borderId="30"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xf>
    <xf numFmtId="3" fontId="3" fillId="0" borderId="53"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4" fillId="6" borderId="25" xfId="0" applyNumberFormat="1" applyFont="1" applyFill="1" applyBorder="1" applyAlignment="1">
      <alignment vertical="top" wrapText="1"/>
    </xf>
    <xf numFmtId="164" fontId="1" fillId="0" borderId="27" xfId="0" applyNumberFormat="1" applyFont="1" applyFill="1" applyBorder="1" applyAlignment="1">
      <alignment horizontal="center" vertical="top"/>
    </xf>
    <xf numFmtId="0" fontId="4" fillId="0" borderId="47" xfId="0" applyFont="1" applyBorder="1" applyAlignment="1">
      <alignment horizontal="center" vertical="top" wrapText="1"/>
    </xf>
    <xf numFmtId="3" fontId="4" fillId="0" borderId="42" xfId="0" applyNumberFormat="1" applyFont="1" applyBorder="1" applyAlignment="1">
      <alignment vertical="top" wrapText="1"/>
    </xf>
    <xf numFmtId="3" fontId="4" fillId="0" borderId="30" xfId="0" applyNumberFormat="1" applyFont="1" applyBorder="1" applyAlignment="1">
      <alignment vertical="top" wrapText="1"/>
    </xf>
    <xf numFmtId="3" fontId="4" fillId="0" borderId="13" xfId="0" applyNumberFormat="1" applyFont="1" applyBorder="1" applyAlignment="1">
      <alignment horizontal="center" vertical="top"/>
    </xf>
    <xf numFmtId="3" fontId="4" fillId="6" borderId="46" xfId="0" applyNumberFormat="1" applyFont="1" applyFill="1" applyBorder="1" applyAlignment="1">
      <alignment vertical="top" wrapText="1"/>
    </xf>
    <xf numFmtId="49" fontId="3" fillId="0" borderId="74" xfId="0" applyNumberFormat="1" applyFont="1" applyBorder="1" applyAlignment="1">
      <alignment horizontal="center" vertical="top"/>
    </xf>
    <xf numFmtId="3" fontId="4" fillId="0" borderId="27" xfId="0" applyNumberFormat="1" applyFont="1" applyFill="1" applyBorder="1" applyAlignment="1">
      <alignment horizontal="left" vertical="top" wrapText="1"/>
    </xf>
    <xf numFmtId="3" fontId="13" fillId="0" borderId="0" xfId="0" applyNumberFormat="1" applyFont="1"/>
    <xf numFmtId="3" fontId="15" fillId="0" borderId="0" xfId="0" applyNumberFormat="1" applyFont="1" applyAlignment="1">
      <alignment vertical="top"/>
    </xf>
    <xf numFmtId="164" fontId="2" fillId="0" borderId="0" xfId="0" applyNumberFormat="1" applyFont="1" applyAlignment="1">
      <alignment horizontal="center" vertical="top"/>
    </xf>
    <xf numFmtId="0" fontId="16" fillId="0" borderId="0" xfId="0" applyFont="1"/>
    <xf numFmtId="164" fontId="4" fillId="6" borderId="49" xfId="0" applyNumberFormat="1" applyFont="1" applyFill="1" applyBorder="1" applyAlignment="1">
      <alignment horizontal="center" vertical="top" wrapText="1"/>
    </xf>
    <xf numFmtId="164" fontId="4" fillId="0" borderId="52" xfId="0" applyNumberFormat="1" applyFont="1" applyFill="1" applyBorder="1" applyAlignment="1">
      <alignment horizontal="center" vertical="top"/>
    </xf>
    <xf numFmtId="0" fontId="4" fillId="0" borderId="40" xfId="0" applyFont="1" applyFill="1" applyBorder="1" applyAlignment="1">
      <alignment vertical="top" wrapText="1"/>
    </xf>
    <xf numFmtId="49" fontId="3" fillId="0" borderId="54" xfId="0" applyNumberFormat="1" applyFont="1" applyBorder="1" applyAlignment="1">
      <alignment horizontal="center" vertical="top" wrapText="1"/>
    </xf>
    <xf numFmtId="164" fontId="4" fillId="0" borderId="39" xfId="0" applyNumberFormat="1" applyFont="1" applyFill="1" applyBorder="1" applyAlignment="1">
      <alignment horizontal="center" vertical="top"/>
    </xf>
    <xf numFmtId="0" fontId="4" fillId="0" borderId="52" xfId="0" applyFont="1" applyFill="1" applyBorder="1" applyAlignment="1">
      <alignment horizontal="center" vertical="top"/>
    </xf>
    <xf numFmtId="0" fontId="16" fillId="0" borderId="0" xfId="0" applyFont="1" applyAlignment="1">
      <alignment horizontal="center"/>
    </xf>
    <xf numFmtId="164" fontId="4" fillId="7" borderId="48" xfId="0" applyNumberFormat="1" applyFont="1" applyFill="1" applyBorder="1" applyAlignment="1">
      <alignment horizontal="center" vertical="top"/>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3" fontId="11" fillId="0" borderId="11" xfId="0" applyNumberFormat="1" applyFont="1" applyFill="1" applyBorder="1" applyAlignment="1">
      <alignment horizontal="center" vertical="center" textRotation="90" wrapText="1"/>
    </xf>
    <xf numFmtId="49" fontId="3" fillId="7" borderId="54"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3" fontId="4" fillId="7" borderId="27" xfId="0" applyNumberFormat="1" applyFont="1" applyFill="1" applyBorder="1" applyAlignment="1">
      <alignment vertical="top" wrapText="1"/>
    </xf>
    <xf numFmtId="0" fontId="4" fillId="0" borderId="50" xfId="0" applyFont="1" applyFill="1" applyBorder="1" applyAlignment="1">
      <alignment horizontal="center" vertical="top"/>
    </xf>
    <xf numFmtId="3" fontId="4" fillId="6" borderId="15" xfId="0" applyNumberFormat="1" applyFont="1" applyFill="1" applyBorder="1" applyAlignment="1">
      <alignment horizontal="center" vertical="top"/>
    </xf>
    <xf numFmtId="0" fontId="4" fillId="0" borderId="48" xfId="0" applyFont="1" applyFill="1" applyBorder="1" applyAlignment="1">
      <alignment vertical="top" wrapText="1"/>
    </xf>
    <xf numFmtId="164" fontId="4" fillId="0" borderId="41" xfId="0" applyNumberFormat="1" applyFont="1" applyFill="1" applyBorder="1" applyAlignment="1">
      <alignment horizontal="center" vertical="top" wrapText="1"/>
    </xf>
    <xf numFmtId="164" fontId="4" fillId="0" borderId="41" xfId="0" applyNumberFormat="1" applyFont="1" applyBorder="1" applyAlignment="1">
      <alignment horizontal="center" vertical="top"/>
    </xf>
    <xf numFmtId="164" fontId="4" fillId="7" borderId="27"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8" borderId="30" xfId="0" applyNumberFormat="1" applyFont="1" applyFill="1" applyBorder="1" applyAlignment="1">
      <alignment horizontal="center" vertical="top"/>
    </xf>
    <xf numFmtId="3" fontId="4" fillId="6" borderId="35" xfId="0" applyNumberFormat="1" applyFont="1" applyFill="1" applyBorder="1" applyAlignment="1">
      <alignment horizontal="center" vertical="top" wrapText="1"/>
    </xf>
    <xf numFmtId="49" fontId="4" fillId="0" borderId="3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49" fontId="4" fillId="0" borderId="63" xfId="0" applyNumberFormat="1" applyFont="1" applyFill="1" applyBorder="1" applyAlignment="1">
      <alignment horizontal="center" vertical="top"/>
    </xf>
    <xf numFmtId="0" fontId="4" fillId="0" borderId="72" xfId="0" applyFont="1" applyFill="1" applyBorder="1" applyAlignment="1">
      <alignment horizontal="center" vertical="top"/>
    </xf>
    <xf numFmtId="0" fontId="4" fillId="0" borderId="14" xfId="0"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4" fillId="6" borderId="41" xfId="0" applyNumberFormat="1" applyFont="1" applyFill="1" applyBorder="1" applyAlignment="1">
      <alignment horizontal="center" vertical="top" wrapText="1"/>
    </xf>
    <xf numFmtId="164" fontId="4" fillId="6" borderId="42" xfId="0" applyNumberFormat="1" applyFont="1" applyFill="1" applyBorder="1" applyAlignment="1">
      <alignment horizontal="center" vertical="top" wrapText="1"/>
    </xf>
    <xf numFmtId="164" fontId="4" fillId="6"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7" borderId="49" xfId="0" applyNumberFormat="1" applyFont="1" applyFill="1" applyBorder="1" applyAlignment="1">
      <alignment horizontal="center" vertical="top"/>
    </xf>
    <xf numFmtId="3" fontId="3" fillId="4" borderId="43" xfId="0" applyNumberFormat="1" applyFont="1" applyFill="1" applyBorder="1" applyAlignment="1">
      <alignment horizontal="center" vertical="top"/>
    </xf>
    <xf numFmtId="3" fontId="1" fillId="0" borderId="46" xfId="0" applyNumberFormat="1" applyFont="1" applyBorder="1" applyAlignment="1">
      <alignment horizontal="center" vertical="top"/>
    </xf>
    <xf numFmtId="164" fontId="4" fillId="0" borderId="0" xfId="0" applyNumberFormat="1" applyFont="1" applyAlignment="1">
      <alignment vertical="top"/>
    </xf>
    <xf numFmtId="164" fontId="4" fillId="0" borderId="0" xfId="0" applyNumberFormat="1" applyFont="1" applyBorder="1" applyAlignment="1">
      <alignment vertical="top"/>
    </xf>
    <xf numFmtId="164" fontId="6" fillId="7" borderId="0" xfId="0" applyNumberFormat="1" applyFont="1" applyFill="1" applyBorder="1" applyAlignment="1">
      <alignment horizontal="center" vertical="top"/>
    </xf>
    <xf numFmtId="165" fontId="1" fillId="7" borderId="41" xfId="0" applyNumberFormat="1" applyFont="1" applyFill="1" applyBorder="1" applyAlignment="1">
      <alignment horizontal="center" vertical="top" wrapText="1"/>
    </xf>
    <xf numFmtId="165" fontId="1" fillId="7" borderId="16" xfId="0" applyNumberFormat="1" applyFont="1" applyFill="1" applyBorder="1" applyAlignment="1">
      <alignment horizontal="center" vertical="top" wrapText="1"/>
    </xf>
    <xf numFmtId="165" fontId="1" fillId="7" borderId="49" xfId="0" applyNumberFormat="1" applyFont="1" applyFill="1" applyBorder="1" applyAlignment="1">
      <alignment horizontal="center" vertical="top" wrapText="1"/>
    </xf>
    <xf numFmtId="165" fontId="1" fillId="0" borderId="49" xfId="0" applyNumberFormat="1" applyFont="1" applyBorder="1" applyAlignment="1">
      <alignment horizontal="center" vertical="top"/>
    </xf>
    <xf numFmtId="164" fontId="6" fillId="7" borderId="0" xfId="0" applyNumberFormat="1" applyFont="1" applyFill="1" applyBorder="1" applyAlignment="1">
      <alignment horizontal="center" vertical="top" wrapText="1"/>
    </xf>
    <xf numFmtId="164" fontId="2" fillId="0" borderId="0" xfId="0" applyNumberFormat="1" applyFont="1"/>
    <xf numFmtId="164" fontId="1" fillId="6" borderId="41"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0" fontId="4" fillId="0" borderId="17" xfId="0" applyFont="1" applyBorder="1" applyAlignment="1">
      <alignment horizontal="center" vertical="top" wrapText="1"/>
    </xf>
    <xf numFmtId="164" fontId="4" fillId="7" borderId="39" xfId="0" applyNumberFormat="1" applyFont="1" applyFill="1" applyBorder="1" applyAlignment="1">
      <alignment horizontal="center" vertical="top"/>
    </xf>
    <xf numFmtId="164" fontId="4" fillId="6" borderId="39" xfId="0" applyNumberFormat="1" applyFont="1" applyFill="1" applyBorder="1" applyAlignment="1">
      <alignment horizontal="center" vertical="top"/>
    </xf>
    <xf numFmtId="164" fontId="1" fillId="6" borderId="39"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4" fillId="0" borderId="15" xfId="0" applyNumberFormat="1" applyFont="1" applyBorder="1" applyAlignment="1">
      <alignment horizontal="center" vertical="top"/>
    </xf>
    <xf numFmtId="3" fontId="4" fillId="6" borderId="15"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5" fontId="4" fillId="0" borderId="41" xfId="0" applyNumberFormat="1" applyFont="1" applyBorder="1" applyAlignment="1">
      <alignment horizontal="center" vertical="top"/>
    </xf>
    <xf numFmtId="164" fontId="19" fillId="0" borderId="0" xfId="0" applyNumberFormat="1" applyFont="1" applyAlignment="1">
      <alignment horizontal="center"/>
    </xf>
    <xf numFmtId="164" fontId="16" fillId="0" borderId="0" xfId="0" applyNumberFormat="1" applyFont="1" applyAlignment="1">
      <alignment horizontal="center"/>
    </xf>
    <xf numFmtId="164" fontId="6" fillId="8" borderId="68" xfId="0" applyNumberFormat="1" applyFont="1" applyFill="1" applyBorder="1" applyAlignment="1">
      <alignment horizontal="center" vertical="top"/>
    </xf>
    <xf numFmtId="164" fontId="6" fillId="8" borderId="20"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4" fillId="7" borderId="36"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1" fillId="7" borderId="46" xfId="0" applyNumberFormat="1" applyFont="1" applyFill="1" applyBorder="1" applyAlignment="1">
      <alignment horizontal="center" vertical="top" wrapText="1"/>
    </xf>
    <xf numFmtId="3" fontId="6" fillId="7" borderId="27"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0" fontId="4" fillId="0" borderId="25" xfId="0" applyFont="1" applyFill="1" applyBorder="1" applyAlignment="1">
      <alignment vertical="top" wrapText="1"/>
    </xf>
    <xf numFmtId="164" fontId="7" fillId="0" borderId="7" xfId="0" applyNumberFormat="1" applyFont="1" applyBorder="1" applyAlignment="1">
      <alignment horizontal="center" vertical="center" wrapText="1"/>
    </xf>
    <xf numFmtId="0" fontId="4" fillId="0" borderId="46" xfId="0" applyFont="1" applyFill="1" applyBorder="1" applyAlignment="1">
      <alignment horizontal="left" vertical="top" wrapText="1"/>
    </xf>
    <xf numFmtId="3" fontId="1" fillId="7" borderId="41" xfId="0" applyNumberFormat="1" applyFont="1" applyFill="1" applyBorder="1" applyAlignment="1">
      <alignment vertical="top" wrapText="1"/>
    </xf>
    <xf numFmtId="3" fontId="1" fillId="7" borderId="30" xfId="0" applyNumberFormat="1" applyFont="1" applyFill="1" applyBorder="1" applyAlignment="1">
      <alignment vertical="top" wrapText="1"/>
    </xf>
    <xf numFmtId="3" fontId="1" fillId="7" borderId="30" xfId="0" applyNumberFormat="1" applyFont="1" applyFill="1" applyBorder="1" applyAlignment="1">
      <alignment horizontal="left" vertical="top" wrapText="1"/>
    </xf>
    <xf numFmtId="3" fontId="4" fillId="6" borderId="30" xfId="0" applyNumberFormat="1" applyFont="1" applyFill="1" applyBorder="1" applyAlignment="1">
      <alignment vertical="top" wrapText="1"/>
    </xf>
    <xf numFmtId="164" fontId="4" fillId="6" borderId="48" xfId="0" applyNumberFormat="1" applyFont="1" applyFill="1" applyBorder="1" applyAlignment="1">
      <alignment horizontal="center" vertical="top" wrapText="1"/>
    </xf>
    <xf numFmtId="3" fontId="4" fillId="6" borderId="32" xfId="0" applyNumberFormat="1" applyFont="1" applyFill="1" applyBorder="1" applyAlignment="1">
      <alignment horizontal="center" vertical="top" wrapText="1"/>
    </xf>
    <xf numFmtId="164" fontId="1" fillId="0" borderId="41" xfId="0" applyNumberFormat="1" applyFont="1" applyBorder="1" applyAlignment="1">
      <alignment horizontal="center" vertical="top"/>
    </xf>
    <xf numFmtId="3" fontId="6" fillId="0" borderId="0" xfId="0" applyNumberFormat="1" applyFont="1" applyAlignment="1">
      <alignment horizontal="center" vertical="top"/>
    </xf>
    <xf numFmtId="3" fontId="6" fillId="0" borderId="67" xfId="0" applyNumberFormat="1" applyFont="1" applyBorder="1" applyAlignment="1">
      <alignment horizontal="center" vertical="top"/>
    </xf>
    <xf numFmtId="3" fontId="4" fillId="0" borderId="15" xfId="0" applyNumberFormat="1" applyFont="1" applyBorder="1" applyAlignment="1">
      <alignment vertical="top" wrapText="1"/>
    </xf>
    <xf numFmtId="3" fontId="1" fillId="0" borderId="24" xfId="0" applyNumberFormat="1" applyFont="1" applyBorder="1" applyAlignment="1">
      <alignment horizontal="center" vertical="top" wrapText="1"/>
    </xf>
    <xf numFmtId="3" fontId="4" fillId="0" borderId="0"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3" fontId="1" fillId="0" borderId="0" xfId="0" applyNumberFormat="1" applyFont="1" applyAlignment="1">
      <alignment horizontal="center" vertical="top" wrapText="1"/>
    </xf>
    <xf numFmtId="0" fontId="16" fillId="0" borderId="0" xfId="0" applyFont="1" applyAlignment="1">
      <alignment vertical="top" wrapText="1"/>
    </xf>
    <xf numFmtId="164" fontId="16" fillId="0" borderId="0" xfId="0" applyNumberFormat="1" applyFont="1" applyAlignment="1">
      <alignment vertical="top" wrapText="1"/>
    </xf>
    <xf numFmtId="0" fontId="1" fillId="0" borderId="48" xfId="0" applyFont="1" applyFill="1" applyBorder="1" applyAlignment="1">
      <alignment horizontal="left" vertical="top" wrapText="1"/>
    </xf>
    <xf numFmtId="49" fontId="1" fillId="0" borderId="41"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4" fillId="6" borderId="11" xfId="0" applyFont="1" applyFill="1" applyBorder="1" applyAlignment="1">
      <alignment horizontal="center" vertical="top" wrapText="1"/>
    </xf>
    <xf numFmtId="3" fontId="1" fillId="5" borderId="14" xfId="0" applyNumberFormat="1" applyFont="1" applyFill="1" applyBorder="1" applyAlignment="1">
      <alignment horizontal="center" vertical="top"/>
    </xf>
    <xf numFmtId="49" fontId="1" fillId="7" borderId="14" xfId="0" applyNumberFormat="1" applyFont="1" applyFill="1" applyBorder="1" applyAlignment="1">
      <alignment horizontal="center" vertical="top"/>
    </xf>
    <xf numFmtId="3" fontId="1" fillId="5" borderId="13" xfId="0" applyNumberFormat="1" applyFont="1" applyFill="1" applyBorder="1" applyAlignment="1">
      <alignment horizontal="center" vertical="top"/>
    </xf>
    <xf numFmtId="0" fontId="4" fillId="6" borderId="30" xfId="0" applyFont="1" applyFill="1" applyBorder="1" applyAlignment="1">
      <alignment horizontal="left" vertical="top" wrapText="1"/>
    </xf>
    <xf numFmtId="0" fontId="4" fillId="6" borderId="12" xfId="0" applyFont="1" applyFill="1" applyBorder="1" applyAlignment="1">
      <alignment horizontal="center" vertical="top" wrapText="1"/>
    </xf>
    <xf numFmtId="3" fontId="4" fillId="6" borderId="32" xfId="0" applyNumberFormat="1" applyFont="1" applyFill="1" applyBorder="1" applyAlignment="1">
      <alignment horizontal="center" vertical="top"/>
    </xf>
    <xf numFmtId="3" fontId="3" fillId="6" borderId="54" xfId="0" applyNumberFormat="1" applyFont="1" applyFill="1" applyBorder="1" applyAlignment="1">
      <alignment vertical="top"/>
    </xf>
    <xf numFmtId="3" fontId="4" fillId="6" borderId="40" xfId="0" applyNumberFormat="1" applyFont="1" applyFill="1" applyBorder="1" applyAlignment="1">
      <alignment horizontal="center" vertical="top"/>
    </xf>
    <xf numFmtId="164" fontId="3" fillId="6" borderId="42" xfId="0" applyNumberFormat="1" applyFont="1" applyFill="1" applyBorder="1" applyAlignment="1">
      <alignment horizontal="center" vertical="top" wrapText="1"/>
    </xf>
    <xf numFmtId="0" fontId="4" fillId="6" borderId="47" xfId="0" applyFont="1" applyFill="1" applyBorder="1" applyAlignment="1">
      <alignment horizontal="center" vertical="top" wrapText="1"/>
    </xf>
    <xf numFmtId="3" fontId="4" fillId="0" borderId="66" xfId="0" applyNumberFormat="1" applyFont="1" applyBorder="1" applyAlignment="1">
      <alignment vertical="top" wrapText="1"/>
    </xf>
    <xf numFmtId="3" fontId="3" fillId="0" borderId="53" xfId="0" applyNumberFormat="1" applyFont="1" applyBorder="1" applyAlignment="1">
      <alignment vertical="top" wrapText="1"/>
    </xf>
    <xf numFmtId="3" fontId="3" fillId="0" borderId="49"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164" fontId="1" fillId="7" borderId="30" xfId="0" applyNumberFormat="1" applyFont="1" applyFill="1" applyBorder="1" applyAlignment="1">
      <alignment horizontal="center" vertical="top" wrapText="1"/>
    </xf>
    <xf numFmtId="3" fontId="6" fillId="0" borderId="47" xfId="0" applyNumberFormat="1" applyFont="1" applyBorder="1" applyAlignment="1">
      <alignment horizontal="center" vertical="top"/>
    </xf>
    <xf numFmtId="3" fontId="1" fillId="6" borderId="46" xfId="0" applyNumberFormat="1" applyFont="1" applyFill="1" applyBorder="1" applyAlignment="1">
      <alignment vertical="top" wrapText="1"/>
    </xf>
    <xf numFmtId="3" fontId="4" fillId="0" borderId="0" xfId="0" applyNumberFormat="1" applyFont="1" applyFill="1" applyBorder="1" applyAlignment="1">
      <alignment horizontal="center" vertical="center" wrapText="1"/>
    </xf>
    <xf numFmtId="0" fontId="19" fillId="0" borderId="0" xfId="0" applyFont="1" applyAlignment="1">
      <alignment vertical="top"/>
    </xf>
    <xf numFmtId="164" fontId="1" fillId="6" borderId="27"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0" fontId="16" fillId="0" borderId="0" xfId="0" applyFont="1" applyAlignment="1">
      <alignment horizontal="center" vertical="top"/>
    </xf>
    <xf numFmtId="3" fontId="1" fillId="0" borderId="39" xfId="0" applyNumberFormat="1" applyFont="1" applyFill="1" applyBorder="1" applyAlignment="1">
      <alignment vertical="center" textRotation="90" wrapText="1"/>
    </xf>
    <xf numFmtId="0" fontId="4" fillId="6" borderId="48" xfId="0" applyFont="1" applyFill="1" applyBorder="1" applyAlignment="1">
      <alignment horizontal="center" vertical="top" wrapText="1"/>
    </xf>
    <xf numFmtId="164" fontId="4" fillId="6" borderId="66" xfId="0" applyNumberFormat="1" applyFont="1" applyFill="1" applyBorder="1" applyAlignment="1">
      <alignment horizontal="center" vertical="top" wrapText="1"/>
    </xf>
    <xf numFmtId="164" fontId="4" fillId="6" borderId="27" xfId="0" applyNumberFormat="1" applyFont="1" applyFill="1" applyBorder="1" applyAlignment="1">
      <alignment horizontal="center" vertical="top" wrapText="1"/>
    </xf>
    <xf numFmtId="3" fontId="3" fillId="5" borderId="44"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5" fontId="1" fillId="0" borderId="49" xfId="0" applyNumberFormat="1" applyFont="1" applyBorder="1" applyAlignment="1">
      <alignment horizontal="center"/>
    </xf>
    <xf numFmtId="3" fontId="1" fillId="4" borderId="39" xfId="0" applyNumberFormat="1" applyFont="1" applyFill="1" applyBorder="1" applyAlignment="1">
      <alignment horizontal="center" vertical="top"/>
    </xf>
    <xf numFmtId="3" fontId="2" fillId="0" borderId="0" xfId="0" applyNumberFormat="1" applyFont="1" applyBorder="1" applyAlignment="1">
      <alignment horizontal="center"/>
    </xf>
    <xf numFmtId="164" fontId="4" fillId="6" borderId="52" xfId="0" applyNumberFormat="1" applyFont="1" applyFill="1" applyBorder="1" applyAlignment="1">
      <alignment horizontal="center" vertical="top" wrapText="1"/>
    </xf>
    <xf numFmtId="164" fontId="1" fillId="6" borderId="7"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6" fillId="8" borderId="58" xfId="0" applyFont="1" applyFill="1" applyBorder="1" applyAlignment="1">
      <alignment horizontal="center" vertical="top"/>
    </xf>
    <xf numFmtId="0" fontId="1" fillId="6" borderId="36" xfId="0" applyFont="1" applyFill="1" applyBorder="1" applyAlignment="1">
      <alignment horizontal="left" vertical="top" wrapText="1"/>
    </xf>
    <xf numFmtId="0" fontId="1" fillId="6" borderId="43" xfId="0" applyFont="1" applyFill="1" applyBorder="1" applyAlignment="1">
      <alignment horizontal="left" vertical="top" wrapText="1"/>
    </xf>
    <xf numFmtId="49" fontId="6" fillId="7" borderId="61" xfId="0" applyNumberFormat="1"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6" borderId="45"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4" fillId="0" borderId="47" xfId="0" applyNumberFormat="1" applyFont="1" applyFill="1" applyBorder="1" applyAlignment="1">
      <alignment horizontal="center" vertical="top"/>
    </xf>
    <xf numFmtId="3" fontId="4" fillId="7" borderId="16"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0" borderId="22"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24" xfId="0" applyNumberFormat="1" applyFont="1" applyFill="1" applyBorder="1" applyAlignment="1">
      <alignment horizontal="center" vertical="top"/>
    </xf>
    <xf numFmtId="49" fontId="3" fillId="0" borderId="4" xfId="0" applyNumberFormat="1" applyFont="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0" xfId="0" applyNumberFormat="1" applyFont="1" applyFill="1" applyBorder="1" applyAlignment="1">
      <alignment horizontal="center" vertical="top"/>
    </xf>
    <xf numFmtId="3" fontId="4" fillId="0" borderId="19"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3" fillId="0" borderId="61"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4" fontId="1" fillId="0" borderId="16" xfId="0" applyNumberFormat="1" applyFont="1" applyBorder="1" applyAlignment="1">
      <alignment horizontal="center" vertical="top"/>
    </xf>
    <xf numFmtId="3" fontId="4" fillId="6" borderId="30" xfId="0" applyNumberFormat="1" applyFont="1" applyFill="1" applyBorder="1" applyAlignment="1">
      <alignment horizontal="center" vertical="top" wrapText="1"/>
    </xf>
    <xf numFmtId="0" fontId="4" fillId="0" borderId="16" xfId="0" applyFont="1" applyFill="1" applyBorder="1" applyAlignment="1">
      <alignment vertical="top" wrapText="1"/>
    </xf>
    <xf numFmtId="164" fontId="1" fillId="6" borderId="42"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3" fontId="4" fillId="0" borderId="16" xfId="0" applyNumberFormat="1" applyFont="1" applyBorder="1" applyAlignment="1">
      <alignment vertical="top"/>
    </xf>
    <xf numFmtId="3" fontId="4" fillId="0" borderId="16" xfId="0" applyNumberFormat="1" applyFont="1" applyBorder="1" applyAlignment="1">
      <alignment vertical="top" wrapText="1"/>
    </xf>
    <xf numFmtId="3" fontId="1" fillId="6" borderId="40"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6" fillId="7" borderId="16" xfId="0" applyNumberFormat="1" applyFont="1" applyFill="1" applyBorder="1" applyAlignment="1">
      <alignment vertical="top" wrapText="1"/>
    </xf>
    <xf numFmtId="3" fontId="1" fillId="7" borderId="46" xfId="0" applyNumberFormat="1" applyFont="1" applyFill="1" applyBorder="1" applyAlignment="1">
      <alignment horizontal="center" vertical="top"/>
    </xf>
    <xf numFmtId="164" fontId="1" fillId="7" borderId="30" xfId="0" applyNumberFormat="1" applyFont="1" applyFill="1" applyBorder="1" applyAlignment="1">
      <alignment horizontal="center" vertical="top"/>
    </xf>
    <xf numFmtId="164" fontId="1" fillId="7" borderId="4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164" fontId="1" fillId="7"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164" fontId="1" fillId="7" borderId="36" xfId="0" applyNumberFormat="1" applyFont="1" applyFill="1" applyBorder="1" applyAlignment="1">
      <alignment horizontal="center" vertical="top" wrapText="1"/>
    </xf>
    <xf numFmtId="164" fontId="4" fillId="0" borderId="39"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7" borderId="40" xfId="0" applyNumberFormat="1" applyFont="1" applyFill="1" applyBorder="1" applyAlignment="1">
      <alignment horizontal="center" vertical="top"/>
    </xf>
    <xf numFmtId="164" fontId="4" fillId="6" borderId="16"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6" borderId="37"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0" borderId="49" xfId="0" applyNumberFormat="1" applyFont="1" applyBorder="1" applyAlignment="1">
      <alignment vertical="top"/>
    </xf>
    <xf numFmtId="3" fontId="1" fillId="0" borderId="50" xfId="0" applyNumberFormat="1" applyFont="1" applyBorder="1" applyAlignment="1">
      <alignment vertical="top"/>
    </xf>
    <xf numFmtId="3" fontId="1" fillId="0" borderId="66" xfId="0" applyNumberFormat="1" applyFont="1" applyBorder="1" applyAlignment="1">
      <alignment vertical="top"/>
    </xf>
    <xf numFmtId="3" fontId="1" fillId="6" borderId="41"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0" borderId="1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65" fontId="1" fillId="0" borderId="41" xfId="0" applyNumberFormat="1" applyFont="1" applyBorder="1" applyAlignment="1">
      <alignment horizontal="center" vertical="top"/>
    </xf>
    <xf numFmtId="165" fontId="1" fillId="0" borderId="16" xfId="0" applyNumberFormat="1" applyFont="1" applyBorder="1" applyAlignment="1">
      <alignment horizontal="left" vertical="top" wrapText="1"/>
    </xf>
    <xf numFmtId="49" fontId="1" fillId="6" borderId="13" xfId="0" applyNumberFormat="1" applyFont="1" applyFill="1" applyBorder="1" applyAlignment="1">
      <alignment horizontal="center" vertical="top"/>
    </xf>
    <xf numFmtId="49" fontId="7" fillId="6" borderId="15" xfId="0" applyNumberFormat="1" applyFont="1" applyFill="1" applyBorder="1" applyAlignment="1">
      <alignment horizontal="center" vertical="top"/>
    </xf>
    <xf numFmtId="49" fontId="1" fillId="0" borderId="13" xfId="0" applyNumberFormat="1" applyFont="1" applyFill="1" applyBorder="1" applyAlignment="1">
      <alignment horizontal="center" vertical="top" wrapText="1"/>
    </xf>
    <xf numFmtId="49" fontId="1" fillId="0" borderId="1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164" fontId="3" fillId="6" borderId="41"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0" fontId="18" fillId="0" borderId="62" xfId="0" applyFont="1" applyBorder="1" applyAlignment="1">
      <alignment vertical="top" wrapText="1"/>
    </xf>
    <xf numFmtId="3" fontId="4" fillId="0" borderId="41" xfId="0" applyNumberFormat="1" applyFont="1" applyBorder="1" applyAlignment="1">
      <alignment horizontal="center" vertical="top"/>
    </xf>
    <xf numFmtId="3" fontId="4" fillId="0" borderId="14" xfId="0" applyNumberFormat="1" applyFont="1" applyBorder="1" applyAlignment="1">
      <alignment horizontal="center" vertical="top"/>
    </xf>
    <xf numFmtId="3" fontId="4" fillId="0" borderId="54" xfId="0" applyNumberFormat="1" applyFont="1" applyBorder="1" applyAlignment="1">
      <alignment horizontal="center" vertical="top"/>
    </xf>
    <xf numFmtId="164" fontId="1" fillId="0" borderId="39" xfId="0" applyNumberFormat="1" applyFont="1" applyFill="1" applyBorder="1" applyAlignment="1">
      <alignment horizontal="center" vertical="top"/>
    </xf>
    <xf numFmtId="3" fontId="2" fillId="0" borderId="41" xfId="0" applyNumberFormat="1" applyFont="1" applyBorder="1" applyAlignment="1">
      <alignment horizontal="center" vertical="center" wrapText="1"/>
    </xf>
    <xf numFmtId="0" fontId="4" fillId="0" borderId="40" xfId="0" applyFont="1" applyFill="1" applyBorder="1" applyAlignment="1">
      <alignment horizontal="center" vertical="top"/>
    </xf>
    <xf numFmtId="3" fontId="6" fillId="6" borderId="43"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164" fontId="4" fillId="6" borderId="62" xfId="0" applyNumberFormat="1" applyFont="1" applyFill="1" applyBorder="1" applyAlignment="1">
      <alignment horizontal="center" vertical="top" wrapText="1"/>
    </xf>
    <xf numFmtId="164" fontId="4" fillId="0" borderId="25" xfId="0" applyNumberFormat="1" applyFont="1" applyFill="1" applyBorder="1" applyAlignment="1">
      <alignment horizontal="center" vertical="top" wrapText="1"/>
    </xf>
    <xf numFmtId="3" fontId="4" fillId="6" borderId="22" xfId="0" applyNumberFormat="1" applyFont="1" applyFill="1" applyBorder="1" applyAlignment="1">
      <alignment horizontal="center" vertical="top"/>
    </xf>
    <xf numFmtId="3" fontId="4" fillId="6" borderId="60" xfId="0" applyNumberFormat="1" applyFont="1" applyFill="1" applyBorder="1" applyAlignment="1">
      <alignment horizontal="center" vertical="top"/>
    </xf>
    <xf numFmtId="3" fontId="4" fillId="6" borderId="16" xfId="0" applyNumberFormat="1" applyFont="1" applyFill="1" applyBorder="1" applyAlignment="1">
      <alignment horizontal="center" vertical="top"/>
    </xf>
    <xf numFmtId="164" fontId="3" fillId="6" borderId="4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37"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wrapText="1"/>
    </xf>
    <xf numFmtId="3" fontId="4" fillId="7" borderId="6" xfId="0" applyNumberFormat="1" applyFont="1" applyFill="1" applyBorder="1" applyAlignment="1">
      <alignment horizontal="center" vertical="top" wrapText="1"/>
    </xf>
    <xf numFmtId="0" fontId="4" fillId="6" borderId="37" xfId="0" applyFont="1" applyFill="1" applyBorder="1" applyAlignment="1">
      <alignment horizontal="left" vertical="top" wrapText="1"/>
    </xf>
    <xf numFmtId="0" fontId="4" fillId="6" borderId="36" xfId="0" applyFont="1" applyFill="1" applyBorder="1" applyAlignment="1">
      <alignment horizontal="center" vertical="top" wrapText="1"/>
    </xf>
    <xf numFmtId="0" fontId="4" fillId="6" borderId="4" xfId="0" applyFont="1" applyFill="1" applyBorder="1" applyAlignment="1">
      <alignment horizontal="center" vertical="top" wrapText="1"/>
    </xf>
    <xf numFmtId="0" fontId="4" fillId="6" borderId="61" xfId="0" applyFont="1" applyFill="1" applyBorder="1" applyAlignment="1">
      <alignment horizontal="center" vertical="top" wrapText="1"/>
    </xf>
    <xf numFmtId="0" fontId="4" fillId="6" borderId="62" xfId="0" applyFont="1" applyFill="1" applyBorder="1" applyAlignment="1">
      <alignment horizontal="left" vertical="top" wrapText="1"/>
    </xf>
    <xf numFmtId="0" fontId="4" fillId="6" borderId="59" xfId="0" applyFont="1" applyFill="1" applyBorder="1" applyAlignment="1">
      <alignment horizontal="center" vertical="top" wrapText="1"/>
    </xf>
    <xf numFmtId="0" fontId="4" fillId="6" borderId="22" xfId="0" applyFont="1" applyFill="1" applyBorder="1" applyAlignment="1">
      <alignment horizontal="center" vertical="top" wrapText="1"/>
    </xf>
    <xf numFmtId="0" fontId="4" fillId="6" borderId="60" xfId="0" applyFont="1" applyFill="1" applyBorder="1" applyAlignment="1">
      <alignment horizontal="center" vertical="top" wrapText="1"/>
    </xf>
    <xf numFmtId="3" fontId="1" fillId="7" borderId="27" xfId="0" applyNumberFormat="1" applyFont="1" applyFill="1" applyBorder="1" applyAlignment="1">
      <alignment vertical="top" wrapText="1"/>
    </xf>
    <xf numFmtId="3" fontId="1" fillId="0" borderId="2" xfId="0" applyNumberFormat="1" applyFont="1" applyBorder="1" applyAlignment="1">
      <alignment horizontal="center" vertical="top"/>
    </xf>
    <xf numFmtId="3" fontId="1" fillId="7" borderId="75" xfId="0" applyNumberFormat="1" applyFont="1" applyFill="1" applyBorder="1" applyAlignment="1">
      <alignment horizontal="center" vertical="top" wrapText="1"/>
    </xf>
    <xf numFmtId="3" fontId="1" fillId="7" borderId="29" xfId="0" applyNumberFormat="1" applyFont="1" applyFill="1" applyBorder="1" applyAlignment="1">
      <alignment horizontal="center" vertical="top" wrapText="1"/>
    </xf>
    <xf numFmtId="164" fontId="3" fillId="9" borderId="59"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3" fontId="1" fillId="7" borderId="69"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3" fontId="1" fillId="0" borderId="59" xfId="0" applyNumberFormat="1" applyFont="1" applyFill="1" applyBorder="1" applyAlignment="1">
      <alignment horizontal="center" vertical="top" wrapText="1"/>
    </xf>
    <xf numFmtId="3" fontId="1" fillId="7" borderId="62" xfId="0" applyNumberFormat="1" applyFont="1" applyFill="1" applyBorder="1" applyAlignment="1">
      <alignment vertical="top" wrapText="1"/>
    </xf>
    <xf numFmtId="3" fontId="1" fillId="0" borderId="59" xfId="0" applyNumberFormat="1" applyFont="1" applyBorder="1" applyAlignment="1">
      <alignment horizontal="center" vertical="top"/>
    </xf>
    <xf numFmtId="3" fontId="1" fillId="7" borderId="78" xfId="0" applyNumberFormat="1" applyFont="1" applyFill="1" applyBorder="1" applyAlignment="1">
      <alignment horizontal="center" vertical="top" wrapText="1"/>
    </xf>
    <xf numFmtId="3" fontId="1" fillId="7" borderId="24" xfId="0" applyNumberFormat="1" applyFont="1" applyFill="1" applyBorder="1" applyAlignment="1">
      <alignment horizontal="center" vertical="top" wrapText="1"/>
    </xf>
    <xf numFmtId="3" fontId="1" fillId="7" borderId="4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7" borderId="44" xfId="0" applyNumberFormat="1" applyFont="1" applyFill="1" applyBorder="1" applyAlignment="1">
      <alignment horizontal="center" vertical="top" wrapText="1"/>
    </xf>
    <xf numFmtId="3" fontId="1" fillId="7" borderId="45"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0" borderId="41" xfId="0" applyNumberFormat="1" applyFont="1" applyFill="1" applyBorder="1" applyAlignment="1">
      <alignment horizontal="center" vertical="top"/>
    </xf>
    <xf numFmtId="165" fontId="1" fillId="0" borderId="16" xfId="0" applyNumberFormat="1" applyFont="1" applyFill="1" applyBorder="1" applyAlignment="1">
      <alignment horizontal="center" vertical="top"/>
    </xf>
    <xf numFmtId="165" fontId="1" fillId="0" borderId="41" xfId="0" applyNumberFormat="1" applyFont="1" applyBorder="1" applyAlignment="1">
      <alignment horizontal="center"/>
    </xf>
    <xf numFmtId="165" fontId="1" fillId="0" borderId="16" xfId="0" applyNumberFormat="1" applyFont="1" applyBorder="1" applyAlignment="1">
      <alignment horizontal="center"/>
    </xf>
    <xf numFmtId="165" fontId="1" fillId="0" borderId="42" xfId="0" applyNumberFormat="1" applyFont="1" applyBorder="1" applyAlignment="1">
      <alignment horizontal="center" vertical="top"/>
    </xf>
    <xf numFmtId="165" fontId="1" fillId="0" borderId="40" xfId="0" applyNumberFormat="1" applyFont="1" applyBorder="1" applyAlignment="1">
      <alignment horizontal="center" vertical="top"/>
    </xf>
    <xf numFmtId="3" fontId="4" fillId="6" borderId="54" xfId="0" applyNumberFormat="1" applyFont="1" applyFill="1" applyBorder="1" applyAlignment="1">
      <alignment horizontal="center" vertical="top" wrapText="1"/>
    </xf>
    <xf numFmtId="3" fontId="6" fillId="6" borderId="39" xfId="0" applyNumberFormat="1" applyFont="1" applyFill="1" applyBorder="1" applyAlignment="1">
      <alignment vertical="top" wrapText="1"/>
    </xf>
    <xf numFmtId="3" fontId="6" fillId="6" borderId="52" xfId="0" applyNumberFormat="1" applyFont="1" applyFill="1" applyBorder="1" applyAlignment="1">
      <alignment vertical="top" wrapText="1"/>
    </xf>
    <xf numFmtId="3" fontId="3" fillId="6" borderId="60" xfId="0" applyNumberFormat="1" applyFont="1" applyFill="1" applyBorder="1" applyAlignment="1">
      <alignment vertical="top"/>
    </xf>
    <xf numFmtId="3" fontId="4" fillId="6"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164" fontId="1" fillId="7" borderId="42" xfId="0" applyNumberFormat="1" applyFont="1" applyFill="1" applyBorder="1" applyAlignment="1">
      <alignment horizontal="center" vertical="top" wrapText="1"/>
    </xf>
    <xf numFmtId="164" fontId="1" fillId="7" borderId="40"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0" fontId="4" fillId="6" borderId="41" xfId="0" applyFont="1" applyFill="1" applyBorder="1" applyAlignment="1">
      <alignment horizontal="left" vertical="top" wrapText="1"/>
    </xf>
    <xf numFmtId="3" fontId="4" fillId="7" borderId="46"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3" fontId="4" fillId="0" borderId="37" xfId="0" applyNumberFormat="1" applyFont="1" applyFill="1" applyBorder="1" applyAlignment="1">
      <alignment horizontal="center" vertical="center"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0" fontId="1" fillId="6" borderId="48" xfId="0"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7" xfId="0" applyFont="1" applyFill="1" applyBorder="1" applyAlignment="1">
      <alignment horizontal="center" vertical="top"/>
    </xf>
    <xf numFmtId="3" fontId="3" fillId="8" borderId="62" xfId="0" applyNumberFormat="1" applyFont="1" applyFill="1" applyBorder="1" applyAlignment="1">
      <alignment horizontal="center" vertical="top"/>
    </xf>
    <xf numFmtId="3" fontId="4" fillId="0" borderId="60"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49" fontId="3" fillId="7" borderId="14"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0" fontId="4" fillId="6" borderId="42" xfId="0" applyFont="1" applyFill="1" applyBorder="1" applyAlignment="1">
      <alignment horizontal="left" vertical="top" wrapText="1"/>
    </xf>
    <xf numFmtId="164" fontId="1" fillId="0" borderId="27" xfId="0" applyNumberFormat="1" applyFont="1" applyBorder="1" applyAlignment="1">
      <alignment horizontal="center" vertical="center" wrapText="1"/>
    </xf>
    <xf numFmtId="3" fontId="1" fillId="0" borderId="47" xfId="0" applyNumberFormat="1" applyFont="1" applyBorder="1" applyAlignment="1">
      <alignment horizontal="center" vertical="center"/>
    </xf>
    <xf numFmtId="0" fontId="4" fillId="0" borderId="46" xfId="0" applyFont="1" applyBorder="1" applyAlignment="1">
      <alignment horizontal="center" vertical="top" wrapText="1"/>
    </xf>
    <xf numFmtId="3" fontId="4" fillId="6" borderId="48" xfId="0" applyNumberFormat="1" applyFont="1" applyFill="1" applyBorder="1" applyAlignment="1">
      <alignment horizontal="center" vertical="top" wrapText="1"/>
    </xf>
    <xf numFmtId="49" fontId="4" fillId="0" borderId="48" xfId="0" applyNumberFormat="1" applyFont="1" applyFill="1" applyBorder="1" applyAlignment="1">
      <alignment horizontal="center" vertical="top"/>
    </xf>
    <xf numFmtId="49" fontId="4"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4" fillId="6" borderId="7"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0" fontId="4" fillId="0" borderId="40" xfId="0"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0" borderId="40" xfId="0" applyNumberFormat="1" applyFont="1" applyFill="1" applyBorder="1" applyAlignment="1">
      <alignment horizontal="center" vertical="top"/>
    </xf>
    <xf numFmtId="1" fontId="1" fillId="0" borderId="46"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1" fontId="4" fillId="0" borderId="48" xfId="0" applyNumberFormat="1" applyFont="1" applyFill="1" applyBorder="1" applyAlignment="1">
      <alignment horizontal="center" vertical="top"/>
    </xf>
    <xf numFmtId="1" fontId="4" fillId="0" borderId="16" xfId="0" applyNumberFormat="1" applyFont="1" applyFill="1" applyBorder="1" applyAlignment="1">
      <alignment horizontal="center" vertical="top"/>
    </xf>
    <xf numFmtId="3" fontId="4" fillId="0" borderId="48" xfId="0" applyNumberFormat="1" applyFont="1" applyBorder="1" applyAlignment="1">
      <alignment horizontal="center" vertical="top"/>
    </xf>
    <xf numFmtId="49" fontId="1" fillId="0" borderId="16"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49" fontId="4" fillId="0" borderId="46" xfId="0" applyNumberFormat="1" applyFont="1" applyFill="1" applyBorder="1" applyAlignment="1">
      <alignment horizontal="center" vertical="top"/>
    </xf>
    <xf numFmtId="1" fontId="4" fillId="0" borderId="40" xfId="0" applyNumberFormat="1" applyFont="1" applyFill="1" applyBorder="1" applyAlignment="1">
      <alignment horizontal="center" vertical="top"/>
    </xf>
    <xf numFmtId="49" fontId="4" fillId="0" borderId="25" xfId="0" applyNumberFormat="1" applyFont="1" applyFill="1" applyBorder="1" applyAlignment="1">
      <alignment horizontal="center" vertical="top"/>
    </xf>
    <xf numFmtId="0" fontId="4" fillId="0" borderId="38" xfId="0" applyNumberFormat="1" applyFont="1" applyFill="1" applyBorder="1" applyAlignment="1">
      <alignment horizontal="center" vertical="top"/>
    </xf>
    <xf numFmtId="0" fontId="4" fillId="0" borderId="46" xfId="0" applyNumberFormat="1" applyFont="1" applyFill="1" applyBorder="1" applyAlignment="1">
      <alignment horizontal="center" vertical="top"/>
    </xf>
    <xf numFmtId="0"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3" fontId="4" fillId="7" borderId="38"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0" fontId="4" fillId="6" borderId="40" xfId="0" applyFont="1" applyFill="1" applyBorder="1" applyAlignment="1">
      <alignment horizontal="center" vertical="top" wrapText="1"/>
    </xf>
    <xf numFmtId="0" fontId="4" fillId="6" borderId="16" xfId="0" applyFont="1" applyFill="1" applyBorder="1" applyAlignment="1">
      <alignment horizontal="center" vertical="top" wrapText="1"/>
    </xf>
    <xf numFmtId="3" fontId="3" fillId="0" borderId="48" xfId="0" applyNumberFormat="1" applyFont="1" applyFill="1" applyBorder="1" applyAlignment="1">
      <alignment horizontal="center" vertical="top"/>
    </xf>
    <xf numFmtId="0" fontId="4" fillId="0" borderId="48" xfId="0" applyFont="1" applyFill="1" applyBorder="1" applyAlignment="1">
      <alignment horizontal="center" vertical="top"/>
    </xf>
    <xf numFmtId="0" fontId="4" fillId="0" borderId="16" xfId="0" applyFont="1" applyFill="1" applyBorder="1" applyAlignment="1">
      <alignment horizontal="center" vertical="top"/>
    </xf>
    <xf numFmtId="164" fontId="1" fillId="0" borderId="37" xfId="0" applyNumberFormat="1" applyFont="1" applyFill="1" applyBorder="1" applyAlignment="1">
      <alignment horizontal="center" vertical="top"/>
    </xf>
    <xf numFmtId="3" fontId="1" fillId="0" borderId="46" xfId="0" applyNumberFormat="1" applyFont="1" applyBorder="1" applyAlignment="1">
      <alignment horizontal="left" vertical="top" wrapText="1"/>
    </xf>
    <xf numFmtId="2" fontId="4" fillId="0" borderId="16" xfId="0" applyNumberFormat="1" applyFont="1" applyFill="1" applyBorder="1" applyAlignment="1">
      <alignment vertical="top" wrapText="1"/>
    </xf>
    <xf numFmtId="0" fontId="4" fillId="0" borderId="38" xfId="0" applyFont="1" applyFill="1" applyBorder="1" applyAlignment="1">
      <alignment vertical="top" wrapText="1"/>
    </xf>
    <xf numFmtId="0" fontId="4" fillId="0" borderId="46" xfId="0" applyFont="1" applyFill="1" applyBorder="1" applyAlignment="1">
      <alignment vertical="top" wrapText="1"/>
    </xf>
    <xf numFmtId="3" fontId="4" fillId="0" borderId="38" xfId="0" applyNumberFormat="1" applyFont="1" applyFill="1" applyBorder="1" applyAlignment="1">
      <alignment horizontal="left" vertical="top" wrapText="1"/>
    </xf>
    <xf numFmtId="0" fontId="1" fillId="6" borderId="7" xfId="0" applyFont="1" applyFill="1" applyBorder="1" applyAlignment="1">
      <alignment horizontal="left" vertical="top" wrapText="1"/>
    </xf>
    <xf numFmtId="0" fontId="1" fillId="6" borderId="40" xfId="0" applyFont="1" applyFill="1" applyBorder="1" applyAlignment="1">
      <alignment horizontal="left" vertical="top" wrapText="1"/>
    </xf>
    <xf numFmtId="0" fontId="18" fillId="0" borderId="25" xfId="0" applyFont="1" applyBorder="1" applyAlignment="1">
      <alignment vertical="top" wrapText="1"/>
    </xf>
    <xf numFmtId="3" fontId="12" fillId="0" borderId="0" xfId="0" applyNumberFormat="1" applyFont="1" applyAlignment="1"/>
    <xf numFmtId="49" fontId="4" fillId="0" borderId="35"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xf>
    <xf numFmtId="49" fontId="4" fillId="0" borderId="51" xfId="0" applyNumberFormat="1" applyFont="1" applyBorder="1" applyAlignment="1">
      <alignment horizontal="center" vertical="top"/>
    </xf>
    <xf numFmtId="49" fontId="4" fillId="0" borderId="1" xfId="0" applyNumberFormat="1" applyFont="1" applyBorder="1" applyAlignment="1">
      <alignment horizontal="center" vertical="top" wrapText="1"/>
    </xf>
    <xf numFmtId="49" fontId="4" fillId="0" borderId="35" xfId="0" applyNumberFormat="1" applyFont="1" applyBorder="1" applyAlignment="1">
      <alignment horizontal="center" vertical="top"/>
    </xf>
    <xf numFmtId="49" fontId="4" fillId="0" borderId="1" xfId="0" applyNumberFormat="1" applyFont="1" applyBorder="1" applyAlignment="1">
      <alignment horizontal="center" vertical="top"/>
    </xf>
    <xf numFmtId="49" fontId="1" fillId="0" borderId="35" xfId="0" applyNumberFormat="1" applyFont="1" applyBorder="1" applyAlignment="1">
      <alignment horizontal="center" vertical="top"/>
    </xf>
    <xf numFmtId="49" fontId="1" fillId="0" borderId="1" xfId="0" applyNumberFormat="1" applyFont="1" applyBorder="1" applyAlignment="1">
      <alignment horizontal="center" vertical="top"/>
    </xf>
    <xf numFmtId="49" fontId="4" fillId="7" borderId="0"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49" fontId="4" fillId="7" borderId="31" xfId="0" applyNumberFormat="1" applyFont="1" applyFill="1" applyBorder="1" applyAlignment="1">
      <alignment horizontal="center" vertical="top"/>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5"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74" xfId="0" applyNumberFormat="1" applyFont="1" applyBorder="1" applyAlignment="1">
      <alignment horizontal="center" vertical="top" wrapText="1"/>
    </xf>
    <xf numFmtId="49" fontId="4" fillId="0" borderId="72" xfId="0" applyNumberFormat="1" applyFont="1" applyBorder="1" applyAlignment="1">
      <alignment horizontal="center" vertical="top" wrapText="1"/>
    </xf>
    <xf numFmtId="49" fontId="4" fillId="0" borderId="72" xfId="0" applyNumberFormat="1" applyFont="1" applyBorder="1" applyAlignment="1">
      <alignment horizontal="center" vertical="top"/>
    </xf>
    <xf numFmtId="49" fontId="4" fillId="0" borderId="74" xfId="0" applyNumberFormat="1" applyFont="1" applyBorder="1" applyAlignment="1">
      <alignment horizontal="center" vertical="top"/>
    </xf>
    <xf numFmtId="49" fontId="4" fillId="0" borderId="14" xfId="0" applyNumberFormat="1" applyFont="1" applyBorder="1" applyAlignment="1">
      <alignment horizontal="center" vertical="top"/>
    </xf>
    <xf numFmtId="49" fontId="1"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17" xfId="0" applyNumberFormat="1" applyFont="1" applyBorder="1" applyAlignment="1">
      <alignment horizontal="center" vertical="top" wrapText="1"/>
    </xf>
    <xf numFmtId="49" fontId="4" fillId="0" borderId="17"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61" xfId="0" applyNumberFormat="1" applyFont="1" applyBorder="1" applyAlignment="1">
      <alignment horizontal="center" vertical="top"/>
    </xf>
    <xf numFmtId="49" fontId="6" fillId="7" borderId="5" xfId="0" applyNumberFormat="1" applyFont="1" applyFill="1" applyBorder="1" applyAlignment="1">
      <alignment horizontal="center" vertical="top"/>
    </xf>
    <xf numFmtId="49" fontId="1" fillId="7" borderId="61"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1" fillId="7" borderId="54" xfId="0" applyNumberFormat="1" applyFont="1" applyFill="1" applyBorder="1" applyAlignment="1">
      <alignment horizontal="center" vertical="top"/>
    </xf>
    <xf numFmtId="49" fontId="4" fillId="7" borderId="53" xfId="0" applyNumberFormat="1" applyFont="1" applyFill="1" applyBorder="1" applyAlignment="1">
      <alignment horizontal="center" vertical="top"/>
    </xf>
    <xf numFmtId="49" fontId="4" fillId="7" borderId="60" xfId="0" applyNumberFormat="1" applyFont="1" applyFill="1" applyBorder="1" applyAlignment="1">
      <alignment horizontal="center" vertical="top"/>
    </xf>
    <xf numFmtId="49" fontId="4" fillId="7" borderId="45" xfId="0" applyNumberFormat="1" applyFont="1" applyFill="1" applyBorder="1" applyAlignment="1">
      <alignment horizontal="center" vertical="top"/>
    </xf>
    <xf numFmtId="49" fontId="4" fillId="7" borderId="47" xfId="0" applyNumberFormat="1" applyFont="1" applyFill="1" applyBorder="1" applyAlignment="1">
      <alignment horizontal="center" vertical="top"/>
    </xf>
    <xf numFmtId="49" fontId="1" fillId="7" borderId="53"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3" fontId="20" fillId="0" borderId="35" xfId="0" applyNumberFormat="1" applyFont="1" applyFill="1" applyBorder="1" applyAlignment="1">
      <alignment horizontal="center" vertical="center" textRotation="90" wrapText="1"/>
    </xf>
    <xf numFmtId="3" fontId="20" fillId="0" borderId="0" xfId="0" applyNumberFormat="1" applyFont="1" applyFill="1" applyBorder="1" applyAlignment="1">
      <alignment horizontal="center" vertical="center" textRotation="90" wrapText="1"/>
    </xf>
    <xf numFmtId="3" fontId="20" fillId="0" borderId="51"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wrapText="1"/>
    </xf>
    <xf numFmtId="3" fontId="1" fillId="0" borderId="30" xfId="0" applyNumberFormat="1" applyFont="1" applyFill="1" applyBorder="1" applyAlignment="1">
      <alignment horizontal="center" vertical="center" textRotation="90" wrapText="1"/>
    </xf>
    <xf numFmtId="3" fontId="4" fillId="0" borderId="41" xfId="0" applyNumberFormat="1" applyFont="1" applyFill="1" applyBorder="1" applyAlignment="1">
      <alignment vertical="center" textRotation="90" wrapText="1"/>
    </xf>
    <xf numFmtId="3" fontId="20" fillId="0" borderId="0" xfId="0" applyNumberFormat="1" applyFont="1" applyBorder="1" applyAlignment="1">
      <alignment horizontal="center" vertical="center" textRotation="90"/>
    </xf>
    <xf numFmtId="3" fontId="20" fillId="0" borderId="12" xfId="0" applyNumberFormat="1" applyFont="1" applyBorder="1" applyAlignment="1">
      <alignment horizontal="center" vertical="center" textRotation="90"/>
    </xf>
    <xf numFmtId="3" fontId="20" fillId="0" borderId="4" xfId="0" applyNumberFormat="1" applyFont="1" applyBorder="1" applyAlignment="1">
      <alignment horizontal="center" vertical="center" textRotation="90"/>
    </xf>
    <xf numFmtId="0" fontId="20" fillId="0" borderId="0" xfId="0" applyFont="1" applyAlignment="1">
      <alignment horizontal="center" vertical="center" textRotation="90"/>
    </xf>
    <xf numFmtId="3" fontId="20" fillId="0" borderId="12" xfId="0" applyNumberFormat="1" applyFont="1" applyFill="1" applyBorder="1" applyAlignment="1">
      <alignment horizontal="center" vertical="center" textRotation="90" wrapText="1"/>
    </xf>
    <xf numFmtId="3" fontId="20" fillId="0" borderId="0" xfId="0" applyNumberFormat="1" applyFont="1" applyAlignment="1">
      <alignment horizontal="center" vertical="center" textRotation="90"/>
    </xf>
    <xf numFmtId="3" fontId="12" fillId="0" borderId="0" xfId="0" applyNumberFormat="1" applyFont="1" applyAlignment="1">
      <alignment vertical="center"/>
    </xf>
    <xf numFmtId="3" fontId="4" fillId="0" borderId="1"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textRotation="180" wrapText="1"/>
    </xf>
    <xf numFmtId="3" fontId="4" fillId="0" borderId="41" xfId="0" applyNumberFormat="1" applyFont="1" applyFill="1" applyBorder="1" applyAlignment="1">
      <alignment horizontal="center" vertical="center" textRotation="180" wrapText="1"/>
    </xf>
    <xf numFmtId="3" fontId="4" fillId="6" borderId="0" xfId="0" applyNumberFormat="1" applyFont="1" applyFill="1" applyBorder="1" applyAlignment="1">
      <alignment horizontal="center" vertical="center" textRotation="180" wrapText="1"/>
    </xf>
    <xf numFmtId="3" fontId="4" fillId="0" borderId="35" xfId="0" applyNumberFormat="1" applyFont="1" applyFill="1" applyBorder="1" applyAlignment="1">
      <alignment horizontal="center" vertical="center" wrapText="1"/>
    </xf>
    <xf numFmtId="3" fontId="2" fillId="0" borderId="0" xfId="0" applyNumberFormat="1" applyFont="1" applyBorder="1" applyAlignment="1">
      <alignment horizontal="center" vertical="center" wrapText="1"/>
    </xf>
    <xf numFmtId="3" fontId="1" fillId="0" borderId="37" xfId="0" applyNumberFormat="1" applyFont="1" applyFill="1" applyBorder="1" applyAlignment="1">
      <alignment horizontal="center" vertical="center" textRotation="180" wrapText="1"/>
    </xf>
    <xf numFmtId="3" fontId="4" fillId="6" borderId="41" xfId="0" applyNumberFormat="1" applyFont="1" applyFill="1" applyBorder="1" applyAlignment="1">
      <alignment horizontal="center" vertical="center" wrapText="1"/>
    </xf>
    <xf numFmtId="3" fontId="1" fillId="0" borderId="41" xfId="0" applyNumberFormat="1" applyFont="1" applyFill="1" applyBorder="1" applyAlignment="1">
      <alignment horizontal="center" vertical="center" wrapText="1"/>
    </xf>
    <xf numFmtId="3" fontId="4" fillId="6" borderId="49" xfId="0" applyNumberFormat="1" applyFont="1" applyFill="1" applyBorder="1" applyAlignment="1">
      <alignment horizontal="center" vertical="center" wrapText="1"/>
    </xf>
    <xf numFmtId="3" fontId="4" fillId="0" borderId="37" xfId="0" applyNumberFormat="1" applyFont="1" applyBorder="1" applyAlignment="1">
      <alignment horizontal="center" vertical="center" textRotation="90"/>
    </xf>
    <xf numFmtId="3" fontId="4" fillId="0" borderId="0" xfId="0" applyNumberFormat="1" applyFont="1" applyBorder="1" applyAlignment="1">
      <alignment horizontal="center" vertical="center" textRotation="90"/>
    </xf>
    <xf numFmtId="3" fontId="4" fillId="0" borderId="62" xfId="0" applyNumberFormat="1" applyFont="1" applyBorder="1" applyAlignment="1">
      <alignment horizontal="center" vertical="center" textRotation="90"/>
    </xf>
    <xf numFmtId="3" fontId="1" fillId="0" borderId="0" xfId="0" applyNumberFormat="1" applyFont="1" applyBorder="1" applyAlignment="1">
      <alignment horizontal="center" vertical="center"/>
    </xf>
    <xf numFmtId="0" fontId="16" fillId="0" borderId="0" xfId="0" applyFont="1" applyAlignment="1">
      <alignment horizontal="center" vertical="center"/>
    </xf>
    <xf numFmtId="3" fontId="20" fillId="6" borderId="12"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center" vertical="top"/>
    </xf>
    <xf numFmtId="3" fontId="4" fillId="0" borderId="16" xfId="0" applyNumberFormat="1" applyFont="1" applyBorder="1" applyAlignment="1">
      <alignment horizontal="center" vertical="top"/>
    </xf>
    <xf numFmtId="49" fontId="1" fillId="0" borderId="54" xfId="0" applyNumberFormat="1" applyFont="1" applyBorder="1" applyAlignment="1">
      <alignment horizontal="center" vertical="top"/>
    </xf>
    <xf numFmtId="3" fontId="1" fillId="7" borderId="7" xfId="0" applyNumberFormat="1" applyFont="1" applyFill="1" applyBorder="1" applyAlignment="1">
      <alignment horizontal="center" vertical="top"/>
    </xf>
    <xf numFmtId="165" fontId="4" fillId="0" borderId="46" xfId="0" applyNumberFormat="1" applyFont="1" applyBorder="1" applyAlignment="1">
      <alignment horizontal="left" vertical="top" wrapText="1"/>
    </xf>
    <xf numFmtId="165" fontId="4" fillId="0" borderId="16" xfId="0" applyNumberFormat="1" applyFont="1" applyBorder="1" applyAlignment="1">
      <alignment horizontal="center" vertical="top"/>
    </xf>
    <xf numFmtId="164" fontId="1" fillId="0" borderId="41" xfId="0" applyNumberFormat="1" applyFont="1" applyFill="1" applyBorder="1" applyAlignment="1">
      <alignment horizontal="center" vertical="top" wrapText="1"/>
    </xf>
    <xf numFmtId="164" fontId="4" fillId="6" borderId="40"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6" fillId="6" borderId="16" xfId="0" applyNumberFormat="1" applyFont="1" applyFill="1" applyBorder="1" applyAlignment="1">
      <alignment horizontal="center" vertical="top"/>
    </xf>
    <xf numFmtId="3" fontId="1" fillId="7" borderId="0" xfId="0" applyNumberFormat="1" applyFont="1" applyFill="1" applyBorder="1" applyAlignment="1">
      <alignmen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4" fontId="4" fillId="7" borderId="0"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4" fillId="7" borderId="51"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18" xfId="0" applyNumberFormat="1" applyFont="1" applyFill="1" applyBorder="1" applyAlignment="1">
      <alignment horizontal="center" vertical="top"/>
    </xf>
    <xf numFmtId="164" fontId="4" fillId="6" borderId="51" xfId="0" applyNumberFormat="1" applyFont="1" applyFill="1" applyBorder="1" applyAlignment="1">
      <alignment horizontal="center" vertical="top"/>
    </xf>
    <xf numFmtId="164" fontId="4" fillId="0"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4" fillId="7" borderId="13"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4" fontId="4" fillId="7" borderId="50" xfId="0" applyNumberFormat="1" applyFont="1" applyFill="1" applyBorder="1" applyAlignment="1">
      <alignment horizontal="center" vertical="top"/>
    </xf>
    <xf numFmtId="164" fontId="3" fillId="8" borderId="44"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4" fillId="6"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8"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5" borderId="34" xfId="0" applyNumberFormat="1" applyFont="1" applyFill="1" applyBorder="1" applyAlignment="1">
      <alignment horizontal="center" vertical="top"/>
    </xf>
    <xf numFmtId="164" fontId="4" fillId="7" borderId="37"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1" fillId="6" borderId="0" xfId="0" applyNumberFormat="1" applyFont="1" applyFill="1" applyBorder="1" applyAlignment="1">
      <alignment horizontal="center" vertical="top"/>
    </xf>
    <xf numFmtId="164" fontId="4" fillId="7" borderId="0"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xf>
    <xf numFmtId="164" fontId="4" fillId="0" borderId="0" xfId="0" applyNumberFormat="1" applyFont="1" applyFill="1" applyBorder="1" applyAlignment="1">
      <alignment horizontal="center" vertical="top" wrapText="1"/>
    </xf>
    <xf numFmtId="164" fontId="4" fillId="0" borderId="0" xfId="0" applyNumberFormat="1" applyFont="1" applyBorder="1" applyAlignment="1">
      <alignment horizontal="center" vertical="top"/>
    </xf>
    <xf numFmtId="164" fontId="4" fillId="7" borderId="51" xfId="0" applyNumberFormat="1" applyFont="1" applyFill="1" applyBorder="1" applyAlignment="1">
      <alignment horizontal="center" vertical="top" wrapText="1"/>
    </xf>
    <xf numFmtId="164" fontId="6" fillId="8"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1" fillId="7" borderId="35" xfId="0" applyNumberFormat="1" applyFont="1" applyFill="1" applyBorder="1" applyAlignment="1">
      <alignment horizontal="center" vertical="top" wrapText="1"/>
    </xf>
    <xf numFmtId="164" fontId="3" fillId="8" borderId="68" xfId="0" applyNumberFormat="1" applyFont="1" applyFill="1" applyBorder="1" applyAlignment="1">
      <alignment horizontal="center" vertical="top"/>
    </xf>
    <xf numFmtId="164" fontId="4" fillId="7" borderId="69" xfId="0" applyNumberFormat="1" applyFont="1" applyFill="1" applyBorder="1" applyAlignment="1">
      <alignment horizontal="center" vertical="top"/>
    </xf>
    <xf numFmtId="164" fontId="4" fillId="7" borderId="73" xfId="0" applyNumberFormat="1" applyFont="1" applyFill="1" applyBorder="1" applyAlignment="1">
      <alignment horizontal="center" vertical="top"/>
    </xf>
    <xf numFmtId="164" fontId="4" fillId="0" borderId="75"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7" borderId="28"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7" borderId="12" xfId="0" applyNumberFormat="1" applyFont="1" applyFill="1" applyBorder="1" applyAlignment="1">
      <alignment horizontal="center" vertical="top"/>
    </xf>
    <xf numFmtId="164" fontId="1" fillId="7" borderId="13" xfId="0" applyNumberFormat="1" applyFont="1" applyFill="1" applyBorder="1" applyAlignment="1">
      <alignment horizontal="center" vertical="top"/>
    </xf>
    <xf numFmtId="164" fontId="1" fillId="7"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5" fontId="1" fillId="0" borderId="13" xfId="0" applyNumberFormat="1" applyFont="1" applyBorder="1" applyAlignment="1">
      <alignment horizontal="center" vertical="top"/>
    </xf>
    <xf numFmtId="164" fontId="1" fillId="6" borderId="13" xfId="0" applyNumberFormat="1" applyFont="1" applyFill="1" applyBorder="1" applyAlignment="1">
      <alignment horizontal="center" vertical="top"/>
    </xf>
    <xf numFmtId="164" fontId="4" fillId="7" borderId="13" xfId="0" applyNumberFormat="1" applyFont="1" applyFill="1" applyBorder="1" applyAlignment="1">
      <alignment horizontal="center" vertical="top" wrapText="1"/>
    </xf>
    <xf numFmtId="164" fontId="4" fillId="6" borderId="13"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xf>
    <xf numFmtId="164" fontId="4" fillId="0" borderId="13" xfId="0" applyNumberFormat="1" applyFont="1" applyFill="1" applyBorder="1" applyAlignment="1">
      <alignment horizontal="center" vertical="top" wrapText="1"/>
    </xf>
    <xf numFmtId="164" fontId="4" fillId="0" borderId="13" xfId="0" applyNumberFormat="1" applyFont="1" applyBorder="1" applyAlignment="1">
      <alignment horizontal="center" vertical="top"/>
    </xf>
    <xf numFmtId="164" fontId="4" fillId="7" borderId="50" xfId="0" applyNumberFormat="1" applyFont="1" applyFill="1" applyBorder="1" applyAlignment="1">
      <alignment horizontal="center" vertical="top" wrapText="1"/>
    </xf>
    <xf numFmtId="164" fontId="6" fillId="8"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7" borderId="4"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7" borderId="3" xfId="0" applyNumberFormat="1" applyFont="1" applyFill="1" applyBorder="1" applyAlignment="1">
      <alignment horizontal="center" vertical="top" wrapText="1"/>
    </xf>
    <xf numFmtId="164" fontId="1" fillId="6" borderId="4"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4" fillId="6" borderId="28"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164" fontId="4" fillId="6" borderId="1" xfId="0" applyNumberFormat="1" applyFont="1" applyFill="1" applyBorder="1" applyAlignment="1">
      <alignment horizontal="center" vertical="top" wrapText="1"/>
    </xf>
    <xf numFmtId="164" fontId="1" fillId="7" borderId="18" xfId="0" applyNumberFormat="1" applyFont="1" applyFill="1" applyBorder="1" applyAlignment="1">
      <alignment horizontal="center" vertical="top" wrapText="1"/>
    </xf>
    <xf numFmtId="164" fontId="1" fillId="7" borderId="1" xfId="0" applyNumberFormat="1" applyFont="1" applyFill="1" applyBorder="1" applyAlignment="1">
      <alignment horizontal="center" vertical="top" wrapText="1"/>
    </xf>
    <xf numFmtId="164" fontId="3" fillId="9" borderId="62" xfId="0" applyNumberFormat="1" applyFont="1" applyFill="1" applyBorder="1" applyAlignment="1">
      <alignment horizontal="center" vertical="top"/>
    </xf>
    <xf numFmtId="164" fontId="4" fillId="6" borderId="3" xfId="0" applyNumberFormat="1" applyFont="1" applyFill="1" applyBorder="1" applyAlignment="1">
      <alignment horizontal="center" vertical="top" wrapText="1"/>
    </xf>
    <xf numFmtId="164" fontId="4" fillId="6" borderId="50"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wrapText="1"/>
    </xf>
    <xf numFmtId="164" fontId="4" fillId="6" borderId="22"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164" fontId="3" fillId="9" borderId="2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4" fillId="7" borderId="35"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xf>
    <xf numFmtId="164" fontId="4" fillId="6" borderId="18" xfId="0" applyNumberFormat="1" applyFont="1" applyFill="1" applyBorder="1" applyAlignment="1">
      <alignment horizontal="center" vertical="top"/>
    </xf>
    <xf numFmtId="164" fontId="4" fillId="7" borderId="31" xfId="0" applyNumberFormat="1" applyFont="1" applyFill="1" applyBorder="1" applyAlignment="1">
      <alignment horizontal="center" vertical="top" wrapText="1"/>
    </xf>
    <xf numFmtId="165" fontId="1" fillId="0" borderId="0"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4" fontId="4" fillId="7" borderId="4"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4" fillId="7" borderId="44" xfId="0" applyNumberFormat="1" applyFont="1" applyFill="1" applyBorder="1" applyAlignment="1">
      <alignment horizontal="center" vertical="top" wrapText="1"/>
    </xf>
    <xf numFmtId="165" fontId="1" fillId="0" borderId="13" xfId="0" applyNumberFormat="1" applyFont="1" applyFill="1" applyBorder="1" applyAlignment="1">
      <alignment horizontal="center" vertical="top"/>
    </xf>
    <xf numFmtId="165" fontId="1" fillId="7" borderId="13" xfId="0" applyNumberFormat="1" applyFont="1" applyFill="1" applyBorder="1" applyAlignment="1">
      <alignment horizontal="center" vertical="top" wrapText="1"/>
    </xf>
    <xf numFmtId="164" fontId="6" fillId="5" borderId="34" xfId="0" applyNumberFormat="1" applyFont="1" applyFill="1" applyBorder="1" applyAlignment="1">
      <alignment horizontal="center" vertical="top"/>
    </xf>
    <xf numFmtId="164" fontId="3" fillId="4" borderId="34" xfId="0" applyNumberFormat="1" applyFont="1" applyFill="1" applyBorder="1" applyAlignment="1">
      <alignment horizontal="center" vertical="top"/>
    </xf>
    <xf numFmtId="164" fontId="3" fillId="3" borderId="22" xfId="0" applyNumberFormat="1" applyFont="1" applyFill="1" applyBorder="1" applyAlignment="1">
      <alignment horizontal="center" vertical="top" wrapText="1"/>
    </xf>
    <xf numFmtId="164" fontId="6" fillId="3" borderId="9"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6" fillId="3"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3" fontId="1" fillId="0" borderId="77" xfId="0" applyNumberFormat="1" applyFont="1" applyBorder="1" applyAlignment="1">
      <alignment horizontal="center" vertical="center" textRotation="90"/>
    </xf>
    <xf numFmtId="49" fontId="1" fillId="6" borderId="15"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0" fontId="4" fillId="6" borderId="19" xfId="0" applyFont="1" applyFill="1" applyBorder="1" applyAlignment="1">
      <alignment horizontal="center" vertical="top" wrapText="1"/>
    </xf>
    <xf numFmtId="3" fontId="4" fillId="6" borderId="54"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4" fillId="0" borderId="42" xfId="0" applyNumberFormat="1" applyFont="1" applyFill="1" applyBorder="1" applyAlignment="1">
      <alignment vertical="top" wrapText="1"/>
    </xf>
    <xf numFmtId="3" fontId="1" fillId="6" borderId="46" xfId="0" applyNumberFormat="1" applyFont="1" applyFill="1" applyBorder="1" applyAlignment="1">
      <alignment horizontal="center" vertical="top" wrapText="1"/>
    </xf>
    <xf numFmtId="3" fontId="6" fillId="0" borderId="76" xfId="0" applyNumberFormat="1" applyFont="1" applyBorder="1" applyAlignment="1">
      <alignment horizontal="center" vertical="top"/>
    </xf>
    <xf numFmtId="3" fontId="6" fillId="0" borderId="14" xfId="0" applyNumberFormat="1" applyFont="1" applyBorder="1" applyAlignment="1">
      <alignment horizontal="center" vertical="top"/>
    </xf>
    <xf numFmtId="3" fontId="6" fillId="0" borderId="14" xfId="0" applyNumberFormat="1" applyFont="1" applyBorder="1" applyAlignment="1">
      <alignment vertical="top"/>
    </xf>
    <xf numFmtId="3" fontId="6" fillId="0" borderId="17" xfId="0" applyNumberFormat="1" applyFont="1" applyBorder="1" applyAlignment="1">
      <alignment horizontal="center" vertical="top"/>
    </xf>
    <xf numFmtId="49" fontId="6" fillId="0" borderId="74" xfId="0" applyNumberFormat="1" applyFont="1" applyBorder="1" applyAlignment="1">
      <alignment horizontal="center" vertical="top"/>
    </xf>
    <xf numFmtId="3" fontId="3" fillId="0" borderId="14" xfId="0" applyNumberFormat="1" applyFont="1" applyBorder="1" applyAlignment="1">
      <alignment horizontal="center" vertical="top"/>
    </xf>
    <xf numFmtId="3" fontId="3" fillId="0" borderId="74" xfId="0" applyNumberFormat="1" applyFont="1" applyBorder="1" applyAlignment="1">
      <alignment horizontal="center" vertical="top"/>
    </xf>
    <xf numFmtId="3" fontId="3" fillId="6" borderId="14" xfId="0" applyNumberFormat="1" applyFont="1" applyFill="1" applyBorder="1" applyAlignment="1">
      <alignment horizontal="center" vertical="top"/>
    </xf>
    <xf numFmtId="3" fontId="3" fillId="6" borderId="14" xfId="0" applyNumberFormat="1" applyFont="1" applyFill="1" applyBorder="1" applyAlignment="1">
      <alignment vertical="top"/>
    </xf>
    <xf numFmtId="3" fontId="1" fillId="7" borderId="19"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0" borderId="46" xfId="0" applyNumberFormat="1" applyFont="1" applyBorder="1" applyAlignment="1">
      <alignment horizontal="center" vertical="top" wrapText="1"/>
    </xf>
    <xf numFmtId="49" fontId="6" fillId="0" borderId="54" xfId="0" applyNumberFormat="1" applyFont="1" applyBorder="1" applyAlignment="1">
      <alignment vertical="top"/>
    </xf>
    <xf numFmtId="165" fontId="1" fillId="6" borderId="46"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0" fontId="1" fillId="0" borderId="46" xfId="0" applyFont="1" applyFill="1" applyBorder="1" applyAlignment="1">
      <alignment horizontal="left" vertical="top" wrapText="1"/>
    </xf>
    <xf numFmtId="49" fontId="1" fillId="6" borderId="11"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47" xfId="0" applyNumberFormat="1" applyFont="1" applyFill="1" applyBorder="1" applyAlignment="1">
      <alignment horizontal="center" vertical="top"/>
    </xf>
    <xf numFmtId="164" fontId="24" fillId="7" borderId="4" xfId="0" applyNumberFormat="1" applyFont="1" applyFill="1" applyBorder="1" applyAlignment="1">
      <alignment horizontal="center" vertical="top"/>
    </xf>
    <xf numFmtId="164" fontId="24" fillId="7" borderId="35" xfId="0" applyNumberFormat="1" applyFont="1" applyFill="1" applyBorder="1" applyAlignment="1">
      <alignment horizontal="center" vertical="top"/>
    </xf>
    <xf numFmtId="164" fontId="1" fillId="0" borderId="44" xfId="0" applyNumberFormat="1" applyFont="1" applyBorder="1" applyAlignment="1">
      <alignment horizontal="center" vertical="top" wrapText="1"/>
    </xf>
    <xf numFmtId="164" fontId="4" fillId="7" borderId="54" xfId="0" applyNumberFormat="1" applyFont="1" applyFill="1" applyBorder="1" applyAlignment="1">
      <alignment horizontal="center" vertical="top"/>
    </xf>
    <xf numFmtId="3" fontId="20" fillId="6" borderId="13" xfId="0" applyNumberFormat="1" applyFont="1" applyFill="1" applyBorder="1" applyAlignment="1">
      <alignment horizontal="center" vertical="center" textRotation="90" wrapText="1"/>
    </xf>
    <xf numFmtId="164" fontId="1" fillId="0" borderId="35" xfId="0" applyNumberFormat="1" applyFont="1" applyBorder="1" applyAlignment="1">
      <alignment horizontal="center" vertical="center" wrapText="1"/>
    </xf>
    <xf numFmtId="164" fontId="1" fillId="0" borderId="35"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56" xfId="0" applyNumberFormat="1" applyFont="1" applyBorder="1" applyAlignment="1">
      <alignment horizontal="center" vertical="top" wrapText="1"/>
    </xf>
    <xf numFmtId="164" fontId="6" fillId="8" borderId="9"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7" fillId="0" borderId="35" xfId="0" applyNumberFormat="1" applyFont="1" applyBorder="1" applyAlignment="1">
      <alignment horizontal="center" vertical="center" wrapText="1"/>
    </xf>
    <xf numFmtId="164" fontId="1" fillId="0" borderId="51" xfId="0" applyNumberFormat="1" applyFont="1" applyBorder="1" applyAlignment="1">
      <alignment horizontal="center" vertical="top" wrapText="1"/>
    </xf>
    <xf numFmtId="164" fontId="7" fillId="0" borderId="10" xfId="0" applyNumberFormat="1" applyFont="1" applyBorder="1" applyAlignment="1">
      <alignment horizontal="center" vertical="center" wrapText="1"/>
    </xf>
    <xf numFmtId="164" fontId="6" fillId="3" borderId="10" xfId="0" applyNumberFormat="1" applyFont="1" applyFill="1" applyBorder="1" applyAlignment="1">
      <alignment horizontal="center" vertical="top" wrapText="1"/>
    </xf>
    <xf numFmtId="164" fontId="1" fillId="0" borderId="6"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3" fontId="4" fillId="0" borderId="15" xfId="0" applyNumberFormat="1" applyFont="1" applyFill="1" applyBorder="1" applyAlignment="1">
      <alignment horizontal="center" vertical="top"/>
    </xf>
    <xf numFmtId="0" fontId="4" fillId="0" borderId="40"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0" fontId="4" fillId="0" borderId="16" xfId="0" applyFont="1" applyFill="1" applyBorder="1" applyAlignment="1">
      <alignment horizontal="left" vertical="top" wrapText="1"/>
    </xf>
    <xf numFmtId="0" fontId="4" fillId="0" borderId="48" xfId="0"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1" fillId="6" borderId="41"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4" fillId="0" borderId="42" xfId="0" applyNumberFormat="1" applyFont="1" applyFill="1" applyBorder="1" applyAlignment="1">
      <alignment horizontal="center" vertical="center" textRotation="90" wrapText="1"/>
    </xf>
    <xf numFmtId="3" fontId="4" fillId="0" borderId="62" xfId="0" applyNumberFormat="1" applyFont="1" applyFill="1" applyBorder="1" applyAlignment="1">
      <alignment horizontal="center" vertical="center" textRotation="90" wrapText="1"/>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6" fillId="0" borderId="61" xfId="0" applyNumberFormat="1" applyFont="1" applyBorder="1" applyAlignment="1">
      <alignment horizontal="center" vertical="top"/>
    </xf>
    <xf numFmtId="3" fontId="1" fillId="0" borderId="39" xfId="0" applyNumberFormat="1" applyFont="1" applyFill="1" applyBorder="1" applyAlignment="1">
      <alignment horizontal="center" vertical="center" textRotation="90" wrapText="1"/>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20" fillId="0" borderId="44" xfId="0" applyNumberFormat="1" applyFont="1" applyFill="1" applyBorder="1" applyAlignment="1">
      <alignment horizontal="center" vertical="center" textRotation="90" wrapText="1"/>
    </xf>
    <xf numFmtId="3" fontId="20" fillId="0" borderId="13" xfId="0" applyNumberFormat="1" applyFont="1" applyFill="1" applyBorder="1" applyAlignment="1">
      <alignment horizontal="center" vertical="center" textRotation="90" wrapText="1"/>
    </xf>
    <xf numFmtId="3" fontId="20" fillId="0" borderId="50" xfId="0" applyNumberFormat="1" applyFont="1" applyFill="1" applyBorder="1" applyAlignment="1">
      <alignment horizontal="center" vertical="center" textRotation="90" wrapText="1"/>
    </xf>
    <xf numFmtId="3" fontId="20" fillId="6" borderId="50"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20" fillId="0" borderId="44" xfId="0" applyNumberFormat="1" applyFont="1" applyBorder="1" applyAlignment="1">
      <alignment horizontal="center" vertical="center" textRotation="90"/>
    </xf>
    <xf numFmtId="3" fontId="20" fillId="0" borderId="13" xfId="0" applyNumberFormat="1" applyFont="1" applyBorder="1" applyAlignment="1">
      <alignment horizontal="center" vertical="center" textRotation="90"/>
    </xf>
    <xf numFmtId="49" fontId="3"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41" xfId="0" applyNumberFormat="1" applyFont="1" applyBorder="1" applyAlignment="1">
      <alignment horizontal="center" vertical="center" textRotation="90"/>
    </xf>
    <xf numFmtId="3" fontId="4" fillId="0" borderId="49" xfId="0" applyNumberFormat="1" applyFont="1" applyBorder="1" applyAlignment="1">
      <alignment horizontal="center" vertical="center" textRotation="90"/>
    </xf>
    <xf numFmtId="3" fontId="4" fillId="0" borderId="7"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49" fontId="3" fillId="0" borderId="23"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37"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20" fillId="0" borderId="4" xfId="0" applyNumberFormat="1" applyFont="1" applyFill="1" applyBorder="1" applyAlignment="1">
      <alignment horizontal="center" vertical="center" textRotation="90" wrapText="1"/>
    </xf>
    <xf numFmtId="3" fontId="20" fillId="0" borderId="22" xfId="0" applyNumberFormat="1" applyFont="1" applyFill="1" applyBorder="1" applyAlignment="1">
      <alignment horizontal="center" vertical="center" textRotation="90" wrapText="1"/>
    </xf>
    <xf numFmtId="3" fontId="1" fillId="0" borderId="40"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16" xfId="0" applyNumberFormat="1" applyFont="1" applyFill="1" applyBorder="1" applyAlignment="1">
      <alignment horizontal="center" vertical="top"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42" xfId="0" applyNumberFormat="1" applyFont="1" applyFill="1" applyBorder="1" applyAlignment="1">
      <alignment horizontal="left" vertical="top" wrapText="1"/>
    </xf>
    <xf numFmtId="165" fontId="1" fillId="0" borderId="32" xfId="0" applyNumberFormat="1" applyFont="1" applyBorder="1" applyAlignment="1">
      <alignment horizontal="center" vertical="top"/>
    </xf>
    <xf numFmtId="164" fontId="4" fillId="0" borderId="46"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3" fontId="26" fillId="0" borderId="0" xfId="0" applyNumberFormat="1" applyFont="1"/>
    <xf numFmtId="3" fontId="27" fillId="0" borderId="0" xfId="0" applyNumberFormat="1" applyFont="1" applyAlignment="1">
      <alignment vertical="top"/>
    </xf>
    <xf numFmtId="3" fontId="28" fillId="0" borderId="0" xfId="0" applyNumberFormat="1" applyFont="1" applyAlignment="1">
      <alignment vertical="top"/>
    </xf>
    <xf numFmtId="3" fontId="28" fillId="0" borderId="0" xfId="0" applyNumberFormat="1" applyFont="1" applyBorder="1" applyAlignment="1">
      <alignment vertical="top"/>
    </xf>
    <xf numFmtId="164" fontId="28" fillId="0" borderId="0" xfId="0" applyNumberFormat="1" applyFont="1" applyBorder="1" applyAlignment="1">
      <alignment vertical="top"/>
    </xf>
    <xf numFmtId="164" fontId="28" fillId="0" borderId="0" xfId="0" applyNumberFormat="1" applyFont="1" applyAlignment="1">
      <alignment vertical="top"/>
    </xf>
    <xf numFmtId="164" fontId="28" fillId="0" borderId="0" xfId="0" applyNumberFormat="1" applyFont="1" applyFill="1" applyBorder="1" applyAlignment="1">
      <alignment horizontal="left" vertical="top"/>
    </xf>
    <xf numFmtId="3" fontId="28" fillId="0" borderId="0" xfId="0" applyNumberFormat="1" applyFont="1" applyFill="1" applyBorder="1" applyAlignment="1">
      <alignment vertical="top"/>
    </xf>
    <xf numFmtId="3" fontId="23" fillId="0" borderId="0" xfId="0" applyNumberFormat="1" applyFont="1" applyAlignment="1">
      <alignment vertical="top"/>
    </xf>
    <xf numFmtId="164" fontId="23" fillId="0" borderId="0" xfId="0" applyNumberFormat="1" applyFont="1" applyAlignment="1">
      <alignment vertical="top"/>
    </xf>
    <xf numFmtId="3" fontId="23" fillId="0" borderId="0" xfId="0" applyNumberFormat="1" applyFont="1" applyBorder="1" applyAlignment="1">
      <alignment vertical="top"/>
    </xf>
    <xf numFmtId="0" fontId="27" fillId="0" borderId="0" xfId="0" applyFont="1" applyAlignment="1">
      <alignment horizontal="left" vertical="center"/>
    </xf>
    <xf numFmtId="3" fontId="28" fillId="6" borderId="0" xfId="0" applyNumberFormat="1" applyFont="1" applyFill="1" applyBorder="1" applyAlignment="1">
      <alignment horizontal="center" vertical="top"/>
    </xf>
    <xf numFmtId="3" fontId="29" fillId="0" borderId="0" xfId="0" applyNumberFormat="1" applyFont="1" applyBorder="1"/>
    <xf numFmtId="3" fontId="29" fillId="0" borderId="0" xfId="0" applyNumberFormat="1" applyFont="1"/>
    <xf numFmtId="164" fontId="29" fillId="0" borderId="0" xfId="0" applyNumberFormat="1" applyFont="1" applyBorder="1"/>
    <xf numFmtId="164" fontId="29" fillId="0" borderId="0" xfId="0" applyNumberFormat="1" applyFont="1"/>
    <xf numFmtId="3" fontId="23" fillId="7" borderId="0" xfId="0" applyNumberFormat="1" applyFont="1" applyFill="1" applyBorder="1" applyAlignment="1">
      <alignment vertical="top" wrapText="1"/>
    </xf>
    <xf numFmtId="0" fontId="25" fillId="0" borderId="0" xfId="0" applyFont="1"/>
    <xf numFmtId="0" fontId="1" fillId="0" borderId="12" xfId="0" applyFont="1" applyBorder="1" applyAlignment="1">
      <alignment horizontal="center" vertical="top"/>
    </xf>
    <xf numFmtId="3" fontId="4" fillId="6" borderId="3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4" fillId="6" borderId="72" xfId="0" applyNumberFormat="1" applyFont="1" applyFill="1" applyBorder="1" applyAlignment="1">
      <alignment horizontal="center" vertical="top"/>
    </xf>
    <xf numFmtId="3" fontId="4" fillId="6" borderId="31" xfId="0" applyNumberFormat="1" applyFont="1" applyFill="1" applyBorder="1" applyAlignment="1">
      <alignment horizontal="center" vertical="top"/>
    </xf>
    <xf numFmtId="3" fontId="4" fillId="0" borderId="49"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20" fillId="0" borderId="13" xfId="0" applyNumberFormat="1" applyFont="1" applyFill="1" applyBorder="1" applyAlignment="1">
      <alignment horizontal="center" vertical="center" textRotation="90" wrapText="1"/>
    </xf>
    <xf numFmtId="3" fontId="20" fillId="0" borderId="50" xfId="0" applyNumberFormat="1" applyFont="1" applyFill="1" applyBorder="1" applyAlignment="1">
      <alignment horizontal="center" vertical="center" textRotation="90" wrapText="1"/>
    </xf>
    <xf numFmtId="3" fontId="20" fillId="0" borderId="4"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51" xfId="0" applyNumberFormat="1" applyFont="1" applyBorder="1" applyAlignment="1">
      <alignment horizontal="center" vertical="center" textRotation="90"/>
    </xf>
    <xf numFmtId="3" fontId="4" fillId="0" borderId="40"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164" fontId="1" fillId="0" borderId="57"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3" fontId="1" fillId="6" borderId="48"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9" xfId="0" applyNumberFormat="1" applyFont="1" applyBorder="1" applyAlignment="1">
      <alignment vertical="top" wrapText="1"/>
    </xf>
    <xf numFmtId="0" fontId="4" fillId="0" borderId="74" xfId="0" applyFont="1" applyBorder="1" applyAlignment="1">
      <alignment horizontal="center" vertical="top" wrapText="1"/>
    </xf>
    <xf numFmtId="0" fontId="4" fillId="0" borderId="53" xfId="0" applyFont="1" applyBorder="1" applyAlignment="1">
      <alignment horizontal="center" vertical="top" wrapText="1"/>
    </xf>
    <xf numFmtId="3" fontId="3" fillId="5" borderId="74" xfId="0" applyNumberFormat="1" applyFont="1" applyFill="1" applyBorder="1" applyAlignment="1">
      <alignment horizontal="center" vertical="top"/>
    </xf>
    <xf numFmtId="49" fontId="3" fillId="0" borderId="74" xfId="0" applyNumberFormat="1" applyFont="1" applyBorder="1" applyAlignment="1">
      <alignment horizontal="center" vertical="top" wrapText="1"/>
    </xf>
    <xf numFmtId="164" fontId="1" fillId="7"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164" fontId="1" fillId="0" borderId="48" xfId="0" applyNumberFormat="1" applyFont="1" applyFill="1" applyBorder="1" applyAlignment="1">
      <alignment horizontal="center" vertical="top"/>
    </xf>
    <xf numFmtId="3" fontId="3" fillId="4" borderId="52"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wrapText="1"/>
    </xf>
    <xf numFmtId="3" fontId="2" fillId="0" borderId="49" xfId="0" applyNumberFormat="1" applyFont="1" applyBorder="1" applyAlignment="1">
      <alignment horizontal="center" vertical="center" wrapText="1"/>
    </xf>
    <xf numFmtId="49" fontId="4" fillId="0" borderId="80"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164" fontId="1" fillId="6" borderId="49" xfId="0" applyNumberFormat="1" applyFont="1" applyFill="1" applyBorder="1" applyAlignment="1">
      <alignment horizontal="center" vertical="top" wrapText="1"/>
    </xf>
    <xf numFmtId="3" fontId="17" fillId="0" borderId="41" xfId="0" applyNumberFormat="1" applyFont="1" applyFill="1" applyBorder="1" applyAlignment="1">
      <alignment vertical="center" textRotation="90" wrapText="1"/>
    </xf>
    <xf numFmtId="3" fontId="4" fillId="0" borderId="51" xfId="0" applyNumberFormat="1" applyFont="1" applyFill="1" applyBorder="1" applyAlignment="1">
      <alignment horizontal="center" vertical="top" wrapText="1"/>
    </xf>
    <xf numFmtId="3" fontId="1" fillId="0" borderId="52" xfId="0" applyNumberFormat="1" applyFont="1" applyFill="1" applyBorder="1" applyAlignment="1">
      <alignment vertical="center" textRotation="90" wrapText="1"/>
    </xf>
    <xf numFmtId="3" fontId="4" fillId="0" borderId="51" xfId="0" applyNumberFormat="1" applyFont="1" applyBorder="1" applyAlignment="1">
      <alignment horizontal="center" vertical="top" wrapText="1"/>
    </xf>
    <xf numFmtId="164" fontId="4" fillId="0" borderId="48" xfId="0" applyNumberFormat="1" applyFont="1" applyFill="1" applyBorder="1" applyAlignment="1">
      <alignment horizontal="center" vertical="top" wrapText="1"/>
    </xf>
    <xf numFmtId="3" fontId="20" fillId="0" borderId="13" xfId="0" applyNumberFormat="1" applyFont="1" applyFill="1" applyBorder="1" applyAlignment="1">
      <alignment vertical="center" textRotation="90" wrapText="1"/>
    </xf>
    <xf numFmtId="3" fontId="20" fillId="0" borderId="50" xfId="0" applyNumberFormat="1" applyFont="1" applyFill="1" applyBorder="1" applyAlignment="1">
      <alignment vertical="center" textRotation="90" wrapText="1"/>
    </xf>
    <xf numFmtId="3" fontId="3" fillId="4" borderId="49" xfId="0" applyNumberFormat="1" applyFont="1" applyFill="1" applyBorder="1" applyAlignment="1">
      <alignment horizontal="center" vertical="top"/>
    </xf>
    <xf numFmtId="49" fontId="3" fillId="0" borderId="74" xfId="0" applyNumberFormat="1" applyFont="1" applyFill="1" applyBorder="1" applyAlignment="1">
      <alignment horizontal="center" vertical="top"/>
    </xf>
    <xf numFmtId="3" fontId="4" fillId="0" borderId="51" xfId="0" applyNumberFormat="1" applyFont="1" applyFill="1" applyBorder="1" applyAlignment="1">
      <alignment horizontal="center" vertical="center" textRotation="180" wrapText="1"/>
    </xf>
    <xf numFmtId="3" fontId="4" fillId="0" borderId="66" xfId="0" applyNumberFormat="1" applyFont="1" applyBorder="1" applyAlignment="1">
      <alignment horizontal="center" vertical="top" wrapText="1"/>
    </xf>
    <xf numFmtId="3" fontId="4" fillId="0" borderId="49" xfId="0" applyNumberFormat="1" applyFont="1" applyFill="1" applyBorder="1" applyAlignment="1">
      <alignment vertical="center" textRotation="90" wrapText="1"/>
    </xf>
    <xf numFmtId="49" fontId="4" fillId="0" borderId="53" xfId="0" applyNumberFormat="1" applyFont="1" applyBorder="1" applyAlignment="1">
      <alignment horizontal="center" vertical="top" wrapText="1"/>
    </xf>
    <xf numFmtId="49" fontId="3" fillId="0" borderId="50" xfId="0" applyNumberFormat="1" applyFont="1" applyBorder="1" applyAlignment="1">
      <alignment horizontal="center" vertical="top" wrapText="1"/>
    </xf>
    <xf numFmtId="49" fontId="4" fillId="0" borderId="51" xfId="0" applyNumberFormat="1" applyFont="1" applyBorder="1" applyAlignment="1">
      <alignment horizontal="center" vertical="top" wrapText="1"/>
    </xf>
    <xf numFmtId="3" fontId="1" fillId="6" borderId="49" xfId="0" applyNumberFormat="1" applyFont="1" applyFill="1" applyBorder="1" applyAlignment="1">
      <alignment vertical="top" wrapText="1"/>
    </xf>
    <xf numFmtId="3" fontId="6" fillId="6" borderId="74"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3" fontId="1" fillId="7" borderId="66" xfId="0" applyNumberFormat="1" applyFont="1" applyFill="1" applyBorder="1" applyAlignment="1">
      <alignment horizontal="center" vertical="top" wrapText="1"/>
    </xf>
    <xf numFmtId="3" fontId="4" fillId="7" borderId="49" xfId="0" applyNumberFormat="1" applyFont="1" applyFill="1" applyBorder="1" applyAlignment="1">
      <alignment vertical="top" wrapText="1"/>
    </xf>
    <xf numFmtId="49" fontId="3" fillId="7" borderId="74" xfId="0" applyNumberFormat="1" applyFont="1" applyFill="1" applyBorder="1" applyAlignment="1">
      <alignment horizontal="center" vertical="top"/>
    </xf>
    <xf numFmtId="3" fontId="4" fillId="6" borderId="30" xfId="0" applyNumberFormat="1" applyFont="1" applyFill="1" applyBorder="1" applyAlignment="1">
      <alignment horizontal="left" vertical="top" wrapText="1"/>
    </xf>
    <xf numFmtId="49" fontId="3" fillId="6" borderId="17" xfId="0" applyNumberFormat="1" applyFont="1" applyFill="1" applyBorder="1" applyAlignment="1">
      <alignment horizontal="center" vertical="top"/>
    </xf>
    <xf numFmtId="49" fontId="3" fillId="7" borderId="50" xfId="0" applyNumberFormat="1" applyFont="1" applyFill="1" applyBorder="1" applyAlignment="1">
      <alignment horizontal="center" vertical="top"/>
    </xf>
    <xf numFmtId="3" fontId="4" fillId="0" borderId="61" xfId="0" applyNumberFormat="1" applyFont="1" applyFill="1" applyBorder="1" applyAlignment="1">
      <alignment horizontal="left" vertical="top" wrapText="1"/>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3" fontId="4" fillId="0" borderId="49" xfId="0" applyNumberFormat="1" applyFont="1" applyFill="1" applyBorder="1" applyAlignment="1">
      <alignment horizontal="center" vertical="center" textRotation="90" wrapText="1"/>
    </xf>
    <xf numFmtId="164" fontId="3" fillId="5" borderId="9" xfId="0" applyNumberFormat="1" applyFont="1" applyFill="1" applyBorder="1" applyAlignment="1">
      <alignment horizontal="center" vertical="top"/>
    </xf>
    <xf numFmtId="164" fontId="3" fillId="9" borderId="78" xfId="0" applyNumberFormat="1" applyFont="1" applyFill="1" applyBorder="1" applyAlignment="1">
      <alignment horizontal="center" vertical="top"/>
    </xf>
    <xf numFmtId="164" fontId="4" fillId="0" borderId="62" xfId="0" applyNumberFormat="1" applyFont="1" applyFill="1" applyBorder="1" applyAlignment="1">
      <alignment horizontal="center" vertical="top" wrapText="1"/>
    </xf>
    <xf numFmtId="164" fontId="3" fillId="5" borderId="78"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xf>
    <xf numFmtId="164" fontId="3" fillId="4" borderId="64" xfId="0" applyNumberFormat="1" applyFont="1" applyFill="1" applyBorder="1" applyAlignment="1">
      <alignment horizontal="center" vertical="top"/>
    </xf>
    <xf numFmtId="164" fontId="3" fillId="3" borderId="78" xfId="0" applyNumberFormat="1" applyFont="1" applyFill="1" applyBorder="1" applyAlignment="1">
      <alignment horizontal="center" vertical="top" wrapText="1"/>
    </xf>
    <xf numFmtId="164" fontId="6" fillId="8" borderId="64" xfId="0" applyNumberFormat="1" applyFont="1" applyFill="1" applyBorder="1" applyAlignment="1">
      <alignment horizontal="center" vertical="top" wrapText="1"/>
    </xf>
    <xf numFmtId="164" fontId="7" fillId="0" borderId="37" xfId="0" applyNumberFormat="1" applyFont="1" applyBorder="1" applyAlignment="1">
      <alignment horizontal="center" vertical="center" wrapText="1"/>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6" fillId="8" borderId="8" xfId="0" applyNumberFormat="1" applyFont="1" applyFill="1" applyBorder="1" applyAlignment="1">
      <alignment horizontal="center" vertical="top" wrapText="1"/>
    </xf>
    <xf numFmtId="164" fontId="7" fillId="0" borderId="4" xfId="0" applyNumberFormat="1" applyFont="1" applyBorder="1" applyAlignment="1">
      <alignment horizontal="center" vertical="center" wrapText="1"/>
    </xf>
    <xf numFmtId="164" fontId="1" fillId="0" borderId="13" xfId="0" applyNumberFormat="1" applyFont="1" applyBorder="1" applyAlignment="1">
      <alignment horizontal="center" vertical="top" wrapText="1"/>
    </xf>
    <xf numFmtId="0" fontId="1" fillId="6" borderId="48" xfId="0" applyFont="1" applyFill="1" applyBorder="1" applyAlignment="1">
      <alignment horizontal="left" vertical="top" wrapText="1"/>
    </xf>
    <xf numFmtId="49" fontId="1" fillId="6" borderId="52"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49" fontId="1" fillId="6" borderId="5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50" xfId="0" applyNumberFormat="1" applyFont="1" applyBorder="1" applyAlignment="1">
      <alignment horizontal="center" vertical="top"/>
    </xf>
    <xf numFmtId="165" fontId="1" fillId="0" borderId="51"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0" borderId="50" xfId="0" applyNumberFormat="1" applyFont="1" applyBorder="1" applyAlignment="1">
      <alignment horizontal="center" vertical="top"/>
    </xf>
    <xf numFmtId="165" fontId="1" fillId="0" borderId="48" xfId="0" applyNumberFormat="1" applyFont="1" applyBorder="1" applyAlignment="1">
      <alignment horizontal="left" vertical="top" wrapText="1"/>
    </xf>
    <xf numFmtId="49" fontId="1" fillId="0" borderId="49" xfId="0" applyNumberFormat="1" applyFont="1" applyFill="1" applyBorder="1" applyAlignment="1">
      <alignment horizontal="center" vertical="top"/>
    </xf>
    <xf numFmtId="49" fontId="7" fillId="6" borderId="66" xfId="0" applyNumberFormat="1" applyFont="1" applyFill="1" applyBorder="1" applyAlignment="1">
      <alignment horizontal="center" vertical="top"/>
    </xf>
    <xf numFmtId="0" fontId="4" fillId="6" borderId="48" xfId="0" applyFont="1" applyFill="1" applyBorder="1" applyAlignment="1">
      <alignment vertical="top" wrapText="1"/>
    </xf>
    <xf numFmtId="3" fontId="3" fillId="4" borderId="36" xfId="0" applyNumberFormat="1" applyFont="1" applyFill="1" applyBorder="1" applyAlignment="1">
      <alignment vertical="top"/>
    </xf>
    <xf numFmtId="3" fontId="3" fillId="4" borderId="39" xfId="0" applyNumberFormat="1" applyFont="1" applyFill="1" applyBorder="1" applyAlignment="1">
      <alignment vertical="top"/>
    </xf>
    <xf numFmtId="3" fontId="4" fillId="6" borderId="7" xfId="0" applyNumberFormat="1" applyFont="1" applyFill="1" applyBorder="1" applyAlignment="1">
      <alignment vertical="top" wrapText="1"/>
    </xf>
    <xf numFmtId="0" fontId="4" fillId="0" borderId="3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6" borderId="39"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54" xfId="0"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0" borderId="52" xfId="0" applyNumberFormat="1" applyFont="1" applyBorder="1" applyAlignment="1">
      <alignment horizontal="center" vertical="top" textRotation="90"/>
    </xf>
    <xf numFmtId="164" fontId="1" fillId="6" borderId="52"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6" borderId="31" xfId="0" applyNumberFormat="1" applyFont="1" applyFill="1" applyBorder="1" applyAlignment="1">
      <alignment horizontal="center" vertical="top" wrapText="1"/>
    </xf>
    <xf numFmtId="164" fontId="4" fillId="6" borderId="44" xfId="0" applyNumberFormat="1" applyFont="1" applyFill="1" applyBorder="1" applyAlignment="1">
      <alignment horizontal="center" vertical="top"/>
    </xf>
    <xf numFmtId="3" fontId="1" fillId="6" borderId="48" xfId="0" applyNumberFormat="1" applyFont="1" applyFill="1" applyBorder="1" applyAlignment="1">
      <alignment vertical="top" wrapText="1"/>
    </xf>
    <xf numFmtId="3" fontId="4" fillId="0" borderId="41" xfId="0" applyNumberFormat="1" applyFont="1" applyBorder="1" applyAlignment="1">
      <alignment vertical="top" textRotation="90"/>
    </xf>
    <xf numFmtId="3" fontId="4" fillId="0" borderId="39" xfId="0" applyNumberFormat="1" applyFont="1" applyBorder="1" applyAlignment="1">
      <alignment vertical="center" textRotation="90"/>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0" fontId="4" fillId="0" borderId="16" xfId="0"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4" fillId="0" borderId="41" xfId="0" applyNumberFormat="1" applyFont="1" applyBorder="1" applyAlignment="1">
      <alignment horizontal="center" vertical="top" textRotation="90"/>
    </xf>
    <xf numFmtId="3" fontId="4" fillId="6" borderId="16"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49" fontId="3" fillId="0" borderId="54" xfId="0" applyNumberFormat="1" applyFont="1" applyBorder="1" applyAlignment="1">
      <alignment horizontal="center" vertical="top"/>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3" fontId="3" fillId="0" borderId="60" xfId="0" applyNumberFormat="1" applyFont="1" applyBorder="1" applyAlignment="1">
      <alignment horizontal="center" vertical="top"/>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4" fillId="0" borderId="7" xfId="0" applyNumberFormat="1" applyFont="1" applyBorder="1" applyAlignment="1">
      <alignment horizontal="center" vertical="top" wrapText="1"/>
    </xf>
    <xf numFmtId="49" fontId="3" fillId="0" borderId="23"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1" fillId="7" borderId="1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 fillId="7" borderId="63"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5" fontId="1" fillId="0" borderId="80" xfId="0" applyNumberFormat="1" applyFont="1" applyBorder="1" applyAlignment="1">
      <alignment horizontal="center" vertical="top"/>
    </xf>
    <xf numFmtId="164" fontId="4" fillId="7" borderId="63" xfId="0" applyNumberFormat="1" applyFont="1" applyFill="1" applyBorder="1" applyAlignment="1">
      <alignment horizontal="center" vertical="top" wrapText="1"/>
    </xf>
    <xf numFmtId="164" fontId="4" fillId="6" borderId="63" xfId="0" applyNumberFormat="1" applyFont="1" applyFill="1" applyBorder="1" applyAlignment="1">
      <alignment horizontal="center" vertical="top" wrapText="1"/>
    </xf>
    <xf numFmtId="164" fontId="3" fillId="6" borderId="63" xfId="0" applyNumberFormat="1" applyFont="1" applyFill="1" applyBorder="1" applyAlignment="1">
      <alignment horizontal="center" vertical="top"/>
    </xf>
    <xf numFmtId="164" fontId="4" fillId="0" borderId="63" xfId="0" applyNumberFormat="1" applyFont="1" applyFill="1" applyBorder="1" applyAlignment="1">
      <alignment horizontal="center" vertical="top" wrapText="1"/>
    </xf>
    <xf numFmtId="164" fontId="4" fillId="0" borderId="63" xfId="0" applyNumberFormat="1" applyFont="1" applyBorder="1" applyAlignment="1">
      <alignment horizontal="center" vertical="top"/>
    </xf>
    <xf numFmtId="164" fontId="4" fillId="7" borderId="80" xfId="0" applyNumberFormat="1" applyFont="1" applyFill="1" applyBorder="1" applyAlignment="1">
      <alignment horizontal="center" vertical="top" wrapText="1"/>
    </xf>
    <xf numFmtId="164" fontId="1" fillId="7" borderId="6" xfId="0" applyNumberFormat="1" applyFont="1" applyFill="1" applyBorder="1" applyAlignment="1">
      <alignment horizontal="center" vertical="top"/>
    </xf>
    <xf numFmtId="164" fontId="1" fillId="7" borderId="15" xfId="0" applyNumberFormat="1" applyFont="1" applyFill="1" applyBorder="1" applyAlignment="1">
      <alignment horizontal="center" vertical="top"/>
    </xf>
    <xf numFmtId="164" fontId="1" fillId="7" borderId="32"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5" fontId="1" fillId="0" borderId="66" xfId="0" applyNumberFormat="1" applyFont="1" applyBorder="1" applyAlignment="1">
      <alignment horizontal="center" vertical="top"/>
    </xf>
    <xf numFmtId="164" fontId="4" fillId="7" borderId="15" xfId="0" applyNumberFormat="1" applyFont="1" applyFill="1" applyBorder="1" applyAlignment="1">
      <alignment horizontal="center" vertical="top" wrapText="1"/>
    </xf>
    <xf numFmtId="164" fontId="4" fillId="6" borderId="15" xfId="0" applyNumberFormat="1" applyFont="1" applyFill="1" applyBorder="1" applyAlignment="1">
      <alignment horizontal="center" vertical="top" wrapText="1"/>
    </xf>
    <xf numFmtId="164" fontId="3" fillId="6" borderId="15"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4" fillId="7" borderId="66" xfId="0" applyNumberFormat="1" applyFont="1" applyFill="1" applyBorder="1" applyAlignment="1">
      <alignment horizontal="center" vertical="top" wrapText="1"/>
    </xf>
    <xf numFmtId="164" fontId="6" fillId="8" borderId="57" xfId="0" applyNumberFormat="1" applyFont="1" applyFill="1" applyBorder="1" applyAlignment="1">
      <alignment horizontal="center" vertical="top"/>
    </xf>
    <xf numFmtId="164" fontId="4" fillId="6" borderId="0" xfId="0" applyNumberFormat="1" applyFont="1" applyFill="1" applyBorder="1" applyAlignment="1">
      <alignment vertical="top"/>
    </xf>
    <xf numFmtId="3" fontId="4" fillId="6" borderId="0" xfId="0" applyNumberFormat="1" applyFont="1" applyFill="1" applyBorder="1" applyAlignment="1">
      <alignment vertical="top"/>
    </xf>
    <xf numFmtId="3" fontId="4" fillId="6" borderId="0" xfId="0" applyNumberFormat="1" applyFont="1" applyFill="1" applyAlignment="1">
      <alignment vertical="top"/>
    </xf>
    <xf numFmtId="164" fontId="4" fillId="6" borderId="0" xfId="0" applyNumberFormat="1" applyFont="1" applyFill="1" applyAlignment="1">
      <alignment vertical="top"/>
    </xf>
    <xf numFmtId="164" fontId="1" fillId="7" borderId="71" xfId="0" applyNumberFormat="1" applyFont="1" applyFill="1" applyBorder="1" applyAlignment="1">
      <alignment horizontal="center" vertical="top"/>
    </xf>
    <xf numFmtId="164" fontId="1" fillId="7" borderId="19" xfId="0" applyNumberFormat="1" applyFont="1" applyFill="1" applyBorder="1" applyAlignment="1">
      <alignment horizontal="center" vertical="top"/>
    </xf>
    <xf numFmtId="0" fontId="1" fillId="0" borderId="71" xfId="0" applyFont="1" applyBorder="1" applyAlignment="1">
      <alignment horizontal="center" vertical="top"/>
    </xf>
    <xf numFmtId="49" fontId="4" fillId="6" borderId="63" xfId="0" applyNumberFormat="1" applyFont="1" applyFill="1" applyBorder="1" applyAlignment="1">
      <alignment horizontal="center" vertical="top"/>
    </xf>
    <xf numFmtId="49" fontId="4" fillId="6" borderId="15"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164" fontId="4" fillId="0" borderId="0" xfId="0" applyNumberFormat="1" applyFont="1" applyFill="1" applyBorder="1" applyAlignment="1">
      <alignment horizontal="left" vertical="top"/>
    </xf>
    <xf numFmtId="164" fontId="1" fillId="0" borderId="0" xfId="0" applyNumberFormat="1" applyFont="1" applyAlignment="1">
      <alignment vertical="top"/>
    </xf>
    <xf numFmtId="0" fontId="15" fillId="0" borderId="0" xfId="0" applyFont="1" applyAlignment="1">
      <alignment horizontal="left" vertical="center"/>
    </xf>
    <xf numFmtId="164" fontId="1" fillId="6" borderId="44" xfId="0" applyNumberFormat="1" applyFont="1" applyFill="1" applyBorder="1" applyAlignment="1">
      <alignment horizontal="center" vertical="top" wrapText="1"/>
    </xf>
    <xf numFmtId="3" fontId="1" fillId="0" borderId="41" xfId="0" applyNumberFormat="1" applyFont="1" applyBorder="1" applyAlignment="1">
      <alignment horizontal="center" vertical="top" textRotation="90"/>
    </xf>
    <xf numFmtId="3" fontId="6" fillId="0" borderId="45" xfId="0" applyNumberFormat="1" applyFont="1" applyBorder="1" applyAlignment="1">
      <alignment horizontal="center" vertical="top" wrapText="1"/>
    </xf>
    <xf numFmtId="3" fontId="1" fillId="7" borderId="40" xfId="0" applyNumberFormat="1" applyFont="1" applyFill="1" applyBorder="1" applyAlignment="1">
      <alignment horizontal="left" vertical="top" wrapText="1"/>
    </xf>
    <xf numFmtId="3" fontId="1" fillId="0" borderId="42" xfId="0" applyNumberFormat="1" applyFont="1" applyBorder="1" applyAlignment="1">
      <alignment horizontal="center" vertical="top" wrapText="1"/>
    </xf>
    <xf numFmtId="3" fontId="1" fillId="0" borderId="44" xfId="0" applyNumberFormat="1" applyFont="1" applyBorder="1" applyAlignment="1">
      <alignment horizontal="center" vertical="top" wrapText="1"/>
    </xf>
    <xf numFmtId="3" fontId="1" fillId="0" borderId="32" xfId="0" applyNumberFormat="1" applyFont="1" applyBorder="1" applyAlignment="1">
      <alignment horizontal="center" vertical="top" wrapText="1"/>
    </xf>
    <xf numFmtId="3" fontId="1" fillId="0" borderId="39" xfId="0" applyNumberFormat="1" applyFont="1" applyBorder="1" applyAlignment="1">
      <alignment horizontal="center" vertical="top" textRotation="90"/>
    </xf>
    <xf numFmtId="3" fontId="6" fillId="0" borderId="53" xfId="0" applyNumberFormat="1" applyFont="1" applyBorder="1" applyAlignment="1">
      <alignment vertical="top" wrapText="1"/>
    </xf>
    <xf numFmtId="3" fontId="6" fillId="8" borderId="40" xfId="0" applyNumberFormat="1" applyFont="1" applyFill="1" applyBorder="1" applyAlignment="1">
      <alignment horizontal="center" vertical="top" wrapText="1"/>
    </xf>
    <xf numFmtId="164" fontId="6" fillId="8" borderId="42" xfId="0" applyNumberFormat="1" applyFont="1" applyFill="1" applyBorder="1" applyAlignment="1">
      <alignment horizontal="center" vertical="top"/>
    </xf>
    <xf numFmtId="164" fontId="6" fillId="8" borderId="44" xfId="0" applyNumberFormat="1" applyFont="1" applyFill="1" applyBorder="1" applyAlignment="1">
      <alignment horizontal="center" vertical="top"/>
    </xf>
    <xf numFmtId="164" fontId="6" fillId="8" borderId="31" xfId="0" applyNumberFormat="1" applyFont="1" applyFill="1" applyBorder="1" applyAlignment="1">
      <alignment horizontal="center" vertical="top"/>
    </xf>
    <xf numFmtId="3" fontId="1" fillId="7" borderId="48" xfId="0" applyNumberFormat="1" applyFont="1" applyFill="1" applyBorder="1" applyAlignment="1">
      <alignment horizontal="left" vertical="top" wrapText="1"/>
    </xf>
    <xf numFmtId="3" fontId="6" fillId="0" borderId="4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1" fillId="0" borderId="11" xfId="0" applyNumberFormat="1" applyFont="1" applyBorder="1" applyAlignment="1">
      <alignment horizontal="center" vertical="top" wrapText="1"/>
    </xf>
    <xf numFmtId="49" fontId="4" fillId="6" borderId="16" xfId="0" applyNumberFormat="1" applyFont="1" applyFill="1" applyBorder="1" applyAlignment="1">
      <alignment vertical="top" wrapText="1"/>
    </xf>
    <xf numFmtId="164" fontId="4" fillId="7" borderId="6"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4" fillId="6" borderId="19" xfId="0" applyNumberFormat="1" applyFont="1" applyFill="1" applyBorder="1" applyAlignment="1">
      <alignment horizontal="center" vertical="top"/>
    </xf>
    <xf numFmtId="164" fontId="4" fillId="7" borderId="32" xfId="0" applyNumberFormat="1" applyFont="1" applyFill="1" applyBorder="1" applyAlignment="1">
      <alignment horizontal="center" vertical="top" wrapText="1"/>
    </xf>
    <xf numFmtId="164" fontId="4" fillId="7" borderId="43" xfId="0" applyNumberFormat="1" applyFont="1" applyFill="1" applyBorder="1" applyAlignment="1">
      <alignment horizontal="center" vertical="top" wrapText="1"/>
    </xf>
    <xf numFmtId="165" fontId="1" fillId="0" borderId="39" xfId="0" applyNumberFormat="1" applyFont="1" applyBorder="1" applyAlignment="1">
      <alignment horizontal="center" vertical="top"/>
    </xf>
    <xf numFmtId="165" fontId="1" fillId="0" borderId="15" xfId="0" applyNumberFormat="1" applyFont="1" applyBorder="1" applyAlignment="1">
      <alignment horizontal="center" vertical="top"/>
    </xf>
    <xf numFmtId="165" fontId="1" fillId="0" borderId="39" xfId="0" applyNumberFormat="1" applyFont="1" applyFill="1" applyBorder="1" applyAlignment="1">
      <alignment horizontal="center" vertical="top"/>
    </xf>
    <xf numFmtId="165" fontId="1" fillId="0" borderId="15" xfId="0" applyNumberFormat="1" applyFont="1" applyFill="1" applyBorder="1" applyAlignment="1">
      <alignment horizontal="center" vertical="top"/>
    </xf>
    <xf numFmtId="165" fontId="1" fillId="7" borderId="39"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0" fontId="21" fillId="0" borderId="49" xfId="0" applyFont="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24" fillId="6" borderId="44" xfId="0" applyNumberFormat="1" applyFont="1" applyFill="1" applyBorder="1" applyAlignment="1">
      <alignment horizontal="center" vertical="top" wrapText="1"/>
    </xf>
    <xf numFmtId="49" fontId="24" fillId="0" borderId="41" xfId="0" applyNumberFormat="1" applyFont="1" applyFill="1" applyBorder="1" applyAlignment="1">
      <alignment horizontal="center" vertical="top"/>
    </xf>
    <xf numFmtId="164" fontId="24" fillId="6"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49" fontId="3" fillId="0" borderId="54" xfId="0" applyNumberFormat="1" applyFont="1" applyBorder="1" applyAlignment="1">
      <alignment horizontal="center" vertical="top"/>
    </xf>
    <xf numFmtId="164" fontId="24" fillId="7" borderId="12" xfId="0" applyNumberFormat="1" applyFont="1" applyFill="1" applyBorder="1" applyAlignment="1">
      <alignment horizontal="center" vertical="top"/>
    </xf>
    <xf numFmtId="164" fontId="24" fillId="7" borderId="18" xfId="0" applyNumberFormat="1" applyFont="1" applyFill="1" applyBorder="1" applyAlignment="1">
      <alignment horizontal="center" vertical="top"/>
    </xf>
    <xf numFmtId="164" fontId="21" fillId="6" borderId="50" xfId="0" applyNumberFormat="1" applyFont="1" applyFill="1" applyBorder="1" applyAlignment="1">
      <alignment horizontal="center" vertical="top"/>
    </xf>
    <xf numFmtId="164" fontId="21" fillId="6" borderId="5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wrapText="1"/>
    </xf>
    <xf numFmtId="3" fontId="4" fillId="6" borderId="43" xfId="0" applyNumberFormat="1" applyFont="1" applyFill="1" applyBorder="1" applyAlignment="1">
      <alignment horizontal="center" vertical="top"/>
    </xf>
    <xf numFmtId="164" fontId="24" fillId="6" borderId="31" xfId="0" applyNumberFormat="1" applyFont="1" applyFill="1" applyBorder="1" applyAlignment="1">
      <alignment horizontal="center" vertical="top" wrapText="1"/>
    </xf>
    <xf numFmtId="3" fontId="32" fillId="0" borderId="46" xfId="0" applyNumberFormat="1" applyFont="1" applyFill="1" applyBorder="1" applyAlignment="1">
      <alignment horizontal="center" vertical="top"/>
    </xf>
    <xf numFmtId="164" fontId="18" fillId="0" borderId="71" xfId="0" applyNumberFormat="1" applyFont="1" applyFill="1" applyBorder="1" applyAlignment="1">
      <alignment horizontal="center" vertical="top"/>
    </xf>
    <xf numFmtId="164" fontId="32" fillId="0" borderId="12" xfId="0" applyNumberFormat="1" applyFont="1" applyFill="1" applyBorder="1" applyAlignment="1">
      <alignment horizontal="center" vertical="top"/>
    </xf>
    <xf numFmtId="164" fontId="32" fillId="0" borderId="19" xfId="0" applyNumberFormat="1" applyFont="1" applyFill="1" applyBorder="1" applyAlignment="1">
      <alignment horizontal="center" vertical="top"/>
    </xf>
    <xf numFmtId="0" fontId="24" fillId="0" borderId="12" xfId="0" applyFont="1" applyBorder="1" applyAlignment="1">
      <alignment horizontal="center" vertical="top"/>
    </xf>
    <xf numFmtId="164" fontId="24" fillId="7" borderId="31" xfId="0" applyNumberFormat="1" applyFont="1" applyFill="1" applyBorder="1" applyAlignment="1">
      <alignment horizontal="center" vertical="top"/>
    </xf>
    <xf numFmtId="3" fontId="18" fillId="6" borderId="48" xfId="0" applyNumberFormat="1" applyFont="1" applyFill="1" applyBorder="1" applyAlignment="1">
      <alignment horizontal="center" vertical="top" wrapText="1"/>
    </xf>
    <xf numFmtId="164" fontId="18" fillId="6" borderId="80" xfId="0" applyNumberFormat="1" applyFont="1" applyFill="1" applyBorder="1" applyAlignment="1">
      <alignment horizontal="center" vertical="top"/>
    </xf>
    <xf numFmtId="164" fontId="18" fillId="6" borderId="50" xfId="0" applyNumberFormat="1" applyFont="1" applyFill="1" applyBorder="1" applyAlignment="1">
      <alignment horizontal="center" vertical="top"/>
    </xf>
    <xf numFmtId="3" fontId="18" fillId="0" borderId="16" xfId="0" applyNumberFormat="1" applyFont="1" applyFill="1" applyBorder="1" applyAlignment="1">
      <alignment horizontal="center" vertical="top" wrapText="1"/>
    </xf>
    <xf numFmtId="164" fontId="18" fillId="6" borderId="63" xfId="0" applyNumberFormat="1" applyFont="1" applyFill="1" applyBorder="1" applyAlignment="1">
      <alignment horizontal="center" vertical="top"/>
    </xf>
    <xf numFmtId="164" fontId="18" fillId="6" borderId="13" xfId="0" applyNumberFormat="1" applyFont="1" applyFill="1" applyBorder="1" applyAlignment="1">
      <alignment horizontal="center" vertical="top"/>
    </xf>
    <xf numFmtId="164" fontId="18" fillId="6" borderId="51" xfId="0" applyNumberFormat="1" applyFont="1" applyFill="1" applyBorder="1" applyAlignment="1">
      <alignment horizontal="center" vertical="top"/>
    </xf>
    <xf numFmtId="164" fontId="18" fillId="6" borderId="49" xfId="0" applyNumberFormat="1" applyFont="1" applyFill="1" applyBorder="1" applyAlignment="1">
      <alignment horizontal="center" vertical="top"/>
    </xf>
    <xf numFmtId="164" fontId="18" fillId="6" borderId="66" xfId="0" applyNumberFormat="1" applyFont="1" applyFill="1" applyBorder="1" applyAlignment="1">
      <alignment horizontal="center" vertical="top"/>
    </xf>
    <xf numFmtId="164" fontId="18" fillId="6" borderId="0" xfId="0" applyNumberFormat="1" applyFont="1" applyFill="1" applyBorder="1" applyAlignment="1">
      <alignment horizontal="center" vertical="top"/>
    </xf>
    <xf numFmtId="164" fontId="18" fillId="6" borderId="39" xfId="0" applyNumberFormat="1" applyFont="1" applyFill="1" applyBorder="1" applyAlignment="1">
      <alignment horizontal="center" vertical="top"/>
    </xf>
    <xf numFmtId="164" fontId="18" fillId="6" borderId="15" xfId="0" applyNumberFormat="1" applyFont="1" applyFill="1" applyBorder="1" applyAlignment="1">
      <alignment horizontal="center" vertical="top"/>
    </xf>
    <xf numFmtId="3" fontId="18" fillId="6" borderId="16" xfId="0" applyNumberFormat="1" applyFont="1" applyFill="1" applyBorder="1" applyAlignment="1">
      <alignment horizontal="center" vertical="top" wrapText="1"/>
    </xf>
    <xf numFmtId="164" fontId="32" fillId="0" borderId="18" xfId="0" applyNumberFormat="1" applyFont="1" applyFill="1" applyBorder="1" applyAlignment="1">
      <alignment horizontal="center" vertical="top"/>
    </xf>
    <xf numFmtId="164" fontId="24" fillId="7" borderId="19" xfId="0" applyNumberFormat="1" applyFont="1" applyFill="1" applyBorder="1" applyAlignment="1">
      <alignment horizontal="center" vertical="top"/>
    </xf>
    <xf numFmtId="164" fontId="32" fillId="0" borderId="32"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6" borderId="16" xfId="0" applyNumberFormat="1" applyFont="1" applyFill="1" applyBorder="1" applyAlignment="1">
      <alignment horizontal="left" vertical="top" wrapText="1"/>
    </xf>
    <xf numFmtId="3" fontId="4" fillId="0" borderId="13" xfId="0" applyNumberFormat="1" applyFont="1" applyFill="1" applyBorder="1" applyAlignment="1">
      <alignment horizontal="center"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7" fillId="0" borderId="15"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textRotation="90" wrapText="1"/>
    </xf>
    <xf numFmtId="3" fontId="4" fillId="0" borderId="16" xfId="0" applyNumberFormat="1" applyFont="1" applyFill="1" applyBorder="1" applyAlignment="1">
      <alignment horizontal="left" vertical="top" wrapText="1"/>
    </xf>
    <xf numFmtId="3" fontId="4" fillId="0" borderId="13"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4" fillId="0" borderId="15" xfId="0" applyNumberFormat="1" applyFont="1" applyFill="1" applyBorder="1" applyAlignment="1">
      <alignment horizontal="center" vertical="top"/>
    </xf>
    <xf numFmtId="3" fontId="1" fillId="0" borderId="41" xfId="0" applyNumberFormat="1" applyFont="1" applyFill="1" applyBorder="1" applyAlignment="1">
      <alignment horizontal="center" vertical="top" wrapText="1"/>
    </xf>
    <xf numFmtId="49" fontId="3" fillId="0" borderId="54" xfId="0" applyNumberFormat="1" applyFont="1" applyBorder="1" applyAlignment="1">
      <alignment horizontal="center" vertical="top" wrapText="1"/>
    </xf>
    <xf numFmtId="3" fontId="1" fillId="0" borderId="52"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164" fontId="24" fillId="6" borderId="50" xfId="0" applyNumberFormat="1" applyFont="1" applyFill="1" applyBorder="1" applyAlignment="1">
      <alignment horizontal="center" vertical="top"/>
    </xf>
    <xf numFmtId="164" fontId="24" fillId="6" borderId="51" xfId="0" applyNumberFormat="1" applyFont="1" applyFill="1" applyBorder="1" applyAlignment="1">
      <alignment horizontal="center" vertical="top"/>
    </xf>
    <xf numFmtId="164" fontId="3" fillId="8" borderId="17" xfId="0" applyNumberFormat="1" applyFont="1" applyFill="1" applyBorder="1" applyAlignment="1">
      <alignment horizontal="center" vertical="top"/>
    </xf>
    <xf numFmtId="164" fontId="3" fillId="8" borderId="77" xfId="0" applyNumberFormat="1" applyFont="1" applyFill="1" applyBorder="1" applyAlignment="1">
      <alignment horizontal="center" vertical="top"/>
    </xf>
    <xf numFmtId="164" fontId="6" fillId="8" borderId="45"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0" fontId="4" fillId="0" borderId="7" xfId="0" applyNumberFormat="1" applyFont="1" applyFill="1" applyBorder="1" applyAlignment="1">
      <alignment vertical="top" wrapText="1"/>
    </xf>
    <xf numFmtId="0" fontId="4" fillId="0" borderId="16" xfId="0" applyNumberFormat="1" applyFont="1" applyFill="1" applyBorder="1" applyAlignment="1">
      <alignment vertical="top" wrapText="1"/>
    </xf>
    <xf numFmtId="0" fontId="4" fillId="0" borderId="25" xfId="0" applyNumberFormat="1" applyFont="1" applyFill="1" applyBorder="1" applyAlignment="1">
      <alignment vertical="top" wrapText="1"/>
    </xf>
    <xf numFmtId="3" fontId="1" fillId="6" borderId="40" xfId="0" applyNumberFormat="1" applyFont="1" applyFill="1" applyBorder="1" applyAlignment="1">
      <alignment vertical="top" wrapText="1"/>
    </xf>
    <xf numFmtId="164" fontId="24" fillId="6" borderId="44"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4" fontId="24" fillId="6" borderId="32" xfId="0" applyNumberFormat="1" applyFont="1" applyFill="1" applyBorder="1" applyAlignment="1">
      <alignment horizontal="center" vertical="top"/>
    </xf>
    <xf numFmtId="164" fontId="4" fillId="7" borderId="31"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6" fillId="8" borderId="32" xfId="0" applyNumberFormat="1" applyFont="1" applyFill="1" applyBorder="1" applyAlignment="1">
      <alignment horizontal="center" vertical="top"/>
    </xf>
    <xf numFmtId="164" fontId="6" fillId="8" borderId="26" xfId="0" applyNumberFormat="1" applyFont="1" applyFill="1" applyBorder="1" applyAlignment="1">
      <alignment horizontal="center" vertical="top"/>
    </xf>
    <xf numFmtId="164" fontId="18" fillId="0" borderId="13" xfId="0" applyNumberFormat="1" applyFont="1" applyBorder="1" applyAlignment="1">
      <alignment horizontal="center" vertical="top"/>
    </xf>
    <xf numFmtId="164" fontId="32" fillId="0" borderId="30" xfId="0" applyNumberFormat="1" applyFont="1" applyFill="1" applyBorder="1" applyAlignment="1">
      <alignment horizontal="center" vertical="top"/>
    </xf>
    <xf numFmtId="164" fontId="18" fillId="0" borderId="41" xfId="0" applyNumberFormat="1" applyFont="1" applyBorder="1" applyAlignment="1">
      <alignment horizontal="center" vertical="top"/>
    </xf>
    <xf numFmtId="164" fontId="33" fillId="6" borderId="49" xfId="0" applyNumberFormat="1" applyFont="1" applyFill="1" applyBorder="1" applyAlignment="1">
      <alignment horizontal="center" vertical="top"/>
    </xf>
    <xf numFmtId="164" fontId="33" fillId="6" borderId="50" xfId="0" applyNumberFormat="1" applyFont="1" applyFill="1" applyBorder="1" applyAlignment="1">
      <alignment horizontal="center" vertical="top"/>
    </xf>
    <xf numFmtId="164" fontId="6" fillId="3" borderId="79"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54"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6" fillId="8" borderId="79"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164" fontId="1" fillId="0" borderId="53" xfId="0" applyNumberFormat="1" applyFont="1" applyBorder="1" applyAlignment="1">
      <alignment horizontal="center" vertical="top" wrapText="1"/>
    </xf>
    <xf numFmtId="164" fontId="4" fillId="0" borderId="49" xfId="0" applyNumberFormat="1" applyFont="1" applyFill="1" applyBorder="1" applyAlignment="1">
      <alignment horizontal="center" vertical="top" wrapText="1"/>
    </xf>
    <xf numFmtId="164" fontId="24" fillId="6" borderId="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164" fontId="4" fillId="6" borderId="32" xfId="0" applyNumberFormat="1" applyFont="1" applyFill="1" applyBorder="1" applyAlignment="1">
      <alignment horizontal="center" vertical="top" wrapText="1"/>
    </xf>
    <xf numFmtId="3" fontId="1" fillId="7" borderId="48" xfId="0" applyNumberFormat="1" applyFont="1" applyFill="1" applyBorder="1" applyAlignment="1">
      <alignment horizontal="center" vertical="top"/>
    </xf>
    <xf numFmtId="164" fontId="1" fillId="7" borderId="80" xfId="0" applyNumberFormat="1" applyFont="1" applyFill="1" applyBorder="1" applyAlignment="1">
      <alignment horizontal="center" vertical="top"/>
    </xf>
    <xf numFmtId="164" fontId="1" fillId="7" borderId="50" xfId="0" applyNumberFormat="1" applyFont="1" applyFill="1" applyBorder="1" applyAlignment="1">
      <alignment horizontal="center" vertical="top"/>
    </xf>
    <xf numFmtId="164" fontId="24" fillId="7" borderId="51" xfId="0" applyNumberFormat="1" applyFont="1" applyFill="1" applyBorder="1" applyAlignment="1">
      <alignment horizontal="center" vertical="top"/>
    </xf>
    <xf numFmtId="164" fontId="1" fillId="7" borderId="49" xfId="0" applyNumberFormat="1" applyFont="1" applyFill="1" applyBorder="1" applyAlignment="1">
      <alignment horizontal="center" vertical="top"/>
    </xf>
    <xf numFmtId="164" fontId="1" fillId="7" borderId="66" xfId="0" applyNumberFormat="1" applyFont="1" applyFill="1" applyBorder="1" applyAlignment="1">
      <alignment horizontal="center" vertical="top"/>
    </xf>
    <xf numFmtId="3" fontId="6" fillId="7" borderId="48" xfId="0" applyNumberFormat="1" applyFont="1" applyFill="1" applyBorder="1" applyAlignment="1">
      <alignment vertical="top" wrapText="1"/>
    </xf>
    <xf numFmtId="164" fontId="24" fillId="7" borderId="17" xfId="0" applyNumberFormat="1" applyFont="1" applyFill="1" applyBorder="1" applyAlignment="1">
      <alignment horizontal="center" vertical="top"/>
    </xf>
    <xf numFmtId="164" fontId="24" fillId="7" borderId="30"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3" fontId="1" fillId="0" borderId="49" xfId="0" applyNumberFormat="1" applyFont="1" applyFill="1" applyBorder="1" applyAlignment="1">
      <alignment horizontal="center" vertical="top" wrapText="1"/>
    </xf>
    <xf numFmtId="3" fontId="7" fillId="0" borderId="66" xfId="0" applyNumberFormat="1" applyFont="1" applyFill="1" applyBorder="1" applyAlignment="1">
      <alignment horizontal="center" vertical="top" wrapText="1"/>
    </xf>
    <xf numFmtId="165" fontId="1" fillId="0" borderId="11" xfId="0" applyNumberFormat="1" applyFont="1" applyBorder="1" applyAlignment="1">
      <alignment horizontal="center" vertical="top"/>
    </xf>
    <xf numFmtId="165" fontId="1" fillId="0" borderId="12" xfId="0" applyNumberFormat="1" applyFont="1" applyBorder="1" applyAlignment="1">
      <alignment horizontal="center" vertical="top"/>
    </xf>
    <xf numFmtId="165" fontId="1" fillId="0" borderId="18" xfId="0" applyNumberFormat="1" applyFont="1" applyBorder="1" applyAlignment="1">
      <alignment horizontal="center" vertical="top"/>
    </xf>
    <xf numFmtId="165" fontId="1" fillId="0" borderId="30" xfId="0" applyNumberFormat="1" applyFont="1" applyBorder="1" applyAlignment="1">
      <alignment horizontal="center" vertical="top"/>
    </xf>
    <xf numFmtId="165" fontId="1" fillId="0" borderId="19" xfId="0" applyNumberFormat="1" applyFont="1" applyBorder="1" applyAlignment="1">
      <alignment horizontal="center" vertical="top"/>
    </xf>
    <xf numFmtId="3" fontId="4" fillId="0" borderId="39" xfId="0" applyNumberFormat="1" applyFont="1" applyBorder="1" applyAlignment="1">
      <alignment horizontal="center" vertical="center" textRotation="90"/>
    </xf>
    <xf numFmtId="164" fontId="1" fillId="7" borderId="0"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xf>
    <xf numFmtId="3" fontId="4" fillId="6" borderId="39" xfId="0" applyNumberFormat="1" applyFont="1" applyFill="1" applyBorder="1" applyAlignment="1">
      <alignment horizontal="center" vertical="top" wrapText="1"/>
    </xf>
    <xf numFmtId="164" fontId="1" fillId="6" borderId="30"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164" fontId="1" fillId="6" borderId="8" xfId="0" applyNumberFormat="1" applyFont="1" applyFill="1" applyBorder="1" applyAlignment="1">
      <alignment horizontal="center" vertical="top" wrapText="1"/>
    </xf>
    <xf numFmtId="164" fontId="1" fillId="7" borderId="8" xfId="0" applyNumberFormat="1" applyFont="1" applyFill="1" applyBorder="1" applyAlignment="1">
      <alignment horizontal="center" vertical="top" wrapText="1"/>
    </xf>
    <xf numFmtId="164" fontId="1" fillId="7" borderId="34"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4" fillId="7" borderId="8" xfId="0" applyNumberFormat="1" applyFont="1" applyFill="1" applyBorder="1" applyAlignment="1">
      <alignment horizontal="center" vertical="top" wrapText="1"/>
    </xf>
    <xf numFmtId="164" fontId="4" fillId="7" borderId="34"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wrapText="1"/>
    </xf>
    <xf numFmtId="3" fontId="4" fillId="7" borderId="8" xfId="0" applyNumberFormat="1" applyFont="1" applyFill="1" applyBorder="1" applyAlignment="1">
      <alignment vertical="top" wrapText="1"/>
    </xf>
    <xf numFmtId="3" fontId="4" fillId="0" borderId="33" xfId="0" applyNumberFormat="1" applyFont="1" applyBorder="1" applyAlignment="1">
      <alignment horizontal="center" vertical="top"/>
    </xf>
    <xf numFmtId="3" fontId="4" fillId="7" borderId="34" xfId="0" applyNumberFormat="1" applyFont="1" applyFill="1" applyBorder="1" applyAlignment="1">
      <alignment horizontal="center" vertical="top" wrapText="1"/>
    </xf>
    <xf numFmtId="3" fontId="4" fillId="7" borderId="10"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35" fillId="6" borderId="49" xfId="0" applyNumberFormat="1" applyFont="1" applyFill="1" applyBorder="1" applyAlignment="1">
      <alignment horizontal="center" vertical="top" wrapText="1"/>
    </xf>
    <xf numFmtId="3" fontId="4" fillId="6" borderId="66" xfId="0" applyNumberFormat="1" applyFont="1" applyFill="1" applyBorder="1" applyAlignment="1">
      <alignment horizontal="center" vertical="top" wrapText="1"/>
    </xf>
    <xf numFmtId="3" fontId="21" fillId="6" borderId="50" xfId="0" applyNumberFormat="1" applyFont="1" applyFill="1" applyBorder="1" applyAlignment="1">
      <alignment horizontal="center" vertical="top" wrapText="1"/>
    </xf>
    <xf numFmtId="3" fontId="24" fillId="6" borderId="8" xfId="0" applyNumberFormat="1" applyFont="1" applyFill="1" applyBorder="1" applyAlignment="1">
      <alignment vertical="top" wrapText="1"/>
    </xf>
    <xf numFmtId="3" fontId="1" fillId="7" borderId="7" xfId="0" applyNumberFormat="1" applyFont="1" applyFill="1" applyBorder="1" applyAlignment="1">
      <alignmen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21" fillId="6" borderId="39" xfId="0" applyNumberFormat="1" applyFont="1" applyFill="1" applyBorder="1" applyAlignment="1">
      <alignment horizontal="center" vertical="top"/>
    </xf>
    <xf numFmtId="49" fontId="36" fillId="0" borderId="79" xfId="0" applyNumberFormat="1" applyFont="1" applyBorder="1" applyAlignment="1">
      <alignment horizontal="center" vertical="top"/>
    </xf>
    <xf numFmtId="49" fontId="6" fillId="7" borderId="54"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0" fontId="1" fillId="0" borderId="16" xfId="0"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0" fontId="4" fillId="0" borderId="16" xfId="0"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6"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0" xfId="0" applyNumberFormat="1"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1" fillId="7" borderId="0" xfId="0" applyNumberFormat="1" applyFont="1" applyFill="1" applyBorder="1" applyAlignment="1">
      <alignment horizontal="center" vertical="top" wrapText="1"/>
    </xf>
    <xf numFmtId="3" fontId="1" fillId="6" borderId="37" xfId="0" applyNumberFormat="1" applyFont="1" applyFill="1" applyBorder="1" applyAlignment="1">
      <alignment horizontal="left" vertical="top" wrapText="1"/>
    </xf>
    <xf numFmtId="164" fontId="1" fillId="7" borderId="37"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0" borderId="42" xfId="0" applyNumberFormat="1" applyFont="1" applyFill="1" applyBorder="1" applyAlignment="1">
      <alignment horizontal="center" vertical="center" textRotation="90" wrapText="1"/>
    </xf>
    <xf numFmtId="3" fontId="4" fillId="6" borderId="41"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3" fillId="4" borderId="36"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1" fillId="0" borderId="16" xfId="0" applyNumberFormat="1" applyFont="1" applyFill="1" applyBorder="1" applyAlignment="1">
      <alignment horizontal="left" vertical="top" wrapText="1"/>
    </xf>
    <xf numFmtId="3" fontId="3" fillId="4" borderId="59"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3" fillId="0" borderId="45" xfId="0" applyNumberFormat="1" applyFont="1" applyBorder="1" applyAlignment="1">
      <alignment horizontal="center" vertical="top"/>
    </xf>
    <xf numFmtId="3" fontId="4" fillId="0"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3" fontId="6" fillId="0" borderId="53" xfId="0" applyNumberFormat="1" applyFont="1" applyBorder="1" applyAlignment="1">
      <alignment horizontal="center" vertical="top" wrapText="1"/>
    </xf>
    <xf numFmtId="49" fontId="3" fillId="0" borderId="54" xfId="0" applyNumberFormat="1" applyFont="1" applyBorder="1" applyAlignment="1">
      <alignment horizontal="center" vertical="top" wrapText="1"/>
    </xf>
    <xf numFmtId="3" fontId="4" fillId="0" borderId="49" xfId="0" applyNumberFormat="1" applyFont="1" applyFill="1" applyBorder="1" applyAlignment="1">
      <alignment horizontal="center" vertical="center" textRotation="90" wrapText="1"/>
    </xf>
    <xf numFmtId="3" fontId="3" fillId="0" borderId="53" xfId="0" applyNumberFormat="1" applyFont="1" applyBorder="1" applyAlignment="1">
      <alignment horizontal="center" vertical="top"/>
    </xf>
    <xf numFmtId="3" fontId="1" fillId="0" borderId="16" xfId="0" applyNumberFormat="1" applyFont="1" applyFill="1" applyBorder="1" applyAlignment="1">
      <alignment horizontal="center" vertical="top" wrapText="1"/>
    </xf>
    <xf numFmtId="3" fontId="10" fillId="0" borderId="49" xfId="0" applyNumberFormat="1" applyFont="1" applyBorder="1" applyAlignment="1">
      <alignment horizontal="left"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4" fillId="0" borderId="7" xfId="0" applyNumberFormat="1" applyFont="1" applyBorder="1" applyAlignment="1">
      <alignment horizontal="center" vertical="top" wrapText="1"/>
    </xf>
    <xf numFmtId="49" fontId="3" fillId="0" borderId="23" xfId="0" applyNumberFormat="1" applyFont="1" applyBorder="1" applyAlignment="1">
      <alignment horizontal="center" vertical="top"/>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wrapText="1"/>
    </xf>
    <xf numFmtId="164" fontId="32" fillId="6" borderId="13" xfId="0" applyNumberFormat="1" applyFont="1" applyFill="1" applyBorder="1" applyAlignment="1">
      <alignment horizontal="center" vertical="top"/>
    </xf>
    <xf numFmtId="164" fontId="32" fillId="6" borderId="0" xfId="0" applyNumberFormat="1" applyFont="1" applyFill="1" applyBorder="1" applyAlignment="1">
      <alignment horizontal="center" vertical="top"/>
    </xf>
    <xf numFmtId="164" fontId="24" fillId="7" borderId="4" xfId="0" applyNumberFormat="1" applyFont="1" applyFill="1" applyBorder="1" applyAlignment="1">
      <alignment horizontal="center" vertical="top" wrapText="1"/>
    </xf>
    <xf numFmtId="164" fontId="24" fillId="7" borderId="35" xfId="0" applyNumberFormat="1" applyFont="1" applyFill="1" applyBorder="1" applyAlignment="1">
      <alignment horizontal="center" vertical="top" wrapText="1"/>
    </xf>
    <xf numFmtId="164" fontId="24" fillId="6" borderId="41" xfId="0" applyNumberFormat="1" applyFont="1" applyFill="1" applyBorder="1" applyAlignment="1">
      <alignment horizontal="center" vertical="top" wrapText="1"/>
    </xf>
    <xf numFmtId="0" fontId="4" fillId="0" borderId="49" xfId="0" applyFont="1" applyBorder="1" applyAlignment="1">
      <alignment horizontal="center" vertical="top" wrapText="1"/>
    </xf>
    <xf numFmtId="164" fontId="1" fillId="6" borderId="46"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0" borderId="45"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6" fillId="0" borderId="61" xfId="0" applyNumberFormat="1" applyFont="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4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52" xfId="0" applyNumberFormat="1" applyFont="1" applyBorder="1" applyAlignment="1">
      <alignment horizontal="center" vertical="center" textRotation="90"/>
    </xf>
    <xf numFmtId="164" fontId="1" fillId="7" borderId="0"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3" fillId="0" borderId="53" xfId="0" applyNumberFormat="1" applyFont="1" applyBorder="1" applyAlignment="1">
      <alignment horizontal="center" vertical="top"/>
    </xf>
    <xf numFmtId="49" fontId="3" fillId="0" borderId="54" xfId="0" applyNumberFormat="1" applyFont="1" applyBorder="1" applyAlignment="1">
      <alignment horizontal="center" vertical="top" wrapText="1"/>
    </xf>
    <xf numFmtId="3" fontId="1" fillId="0" borderId="50" xfId="0" applyNumberFormat="1"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2" fillId="6" borderId="0" xfId="0" applyNumberFormat="1" applyFont="1" applyFill="1" applyAlignment="1">
      <alignment vertical="top"/>
    </xf>
    <xf numFmtId="3" fontId="2" fillId="6" borderId="0" xfId="0" applyNumberFormat="1" applyFont="1" applyFill="1"/>
    <xf numFmtId="49" fontId="6" fillId="0" borderId="53" xfId="0" applyNumberFormat="1" applyFont="1" applyBorder="1" applyAlignment="1">
      <alignment horizontal="center" vertical="top"/>
    </xf>
    <xf numFmtId="3" fontId="1" fillId="7" borderId="48"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3" fontId="4" fillId="0" borderId="52" xfId="0" applyNumberFormat="1" applyFont="1" applyBorder="1" applyAlignment="1">
      <alignment horizontal="center" vertical="top"/>
    </xf>
    <xf numFmtId="3" fontId="4" fillId="7" borderId="50" xfId="0" applyNumberFormat="1" applyFont="1" applyFill="1" applyBorder="1" applyAlignment="1">
      <alignment horizontal="center" vertical="top" wrapText="1"/>
    </xf>
    <xf numFmtId="3" fontId="4" fillId="7" borderId="66" xfId="0" applyNumberFormat="1" applyFont="1" applyFill="1" applyBorder="1" applyAlignment="1">
      <alignment horizontal="center" vertical="top" wrapText="1"/>
    </xf>
    <xf numFmtId="49" fontId="3" fillId="0" borderId="53" xfId="0" applyNumberFormat="1" applyFont="1" applyBorder="1" applyAlignment="1">
      <alignment horizontal="center" vertical="top"/>
    </xf>
    <xf numFmtId="3" fontId="4" fillId="6" borderId="52" xfId="0" applyNumberFormat="1" applyFont="1" applyFill="1" applyBorder="1" applyAlignment="1">
      <alignment horizontal="center" vertical="top"/>
    </xf>
    <xf numFmtId="3" fontId="4" fillId="6" borderId="80"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49" fontId="6" fillId="7" borderId="45" xfId="0" applyNumberFormat="1" applyFont="1" applyFill="1" applyBorder="1" applyAlignment="1">
      <alignment horizontal="center" vertical="top"/>
    </xf>
    <xf numFmtId="3" fontId="32" fillId="0" borderId="16" xfId="0" applyNumberFormat="1" applyFont="1" applyFill="1" applyBorder="1" applyAlignment="1">
      <alignment horizontal="center" vertical="top"/>
    </xf>
    <xf numFmtId="164" fontId="18" fillId="0" borderId="63" xfId="0" applyNumberFormat="1" applyFont="1" applyFill="1" applyBorder="1" applyAlignment="1">
      <alignment horizontal="center" vertical="top"/>
    </xf>
    <xf numFmtId="164" fontId="32" fillId="0" borderId="13" xfId="0" applyNumberFormat="1" applyFont="1" applyFill="1" applyBorder="1" applyAlignment="1">
      <alignment horizontal="center" vertical="top"/>
    </xf>
    <xf numFmtId="164" fontId="32" fillId="0" borderId="0" xfId="0" applyNumberFormat="1" applyFont="1" applyFill="1" applyBorder="1" applyAlignment="1">
      <alignment horizontal="center" vertical="top"/>
    </xf>
    <xf numFmtId="164" fontId="32" fillId="0" borderId="15" xfId="0" applyNumberFormat="1" applyFont="1" applyFill="1" applyBorder="1" applyAlignment="1">
      <alignment horizontal="center" vertical="top"/>
    </xf>
    <xf numFmtId="164" fontId="32" fillId="0" borderId="41" xfId="0" applyNumberFormat="1" applyFont="1" applyFill="1" applyBorder="1" applyAlignment="1">
      <alignment horizontal="center" vertical="top"/>
    </xf>
    <xf numFmtId="164" fontId="1" fillId="0" borderId="80"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1" fillId="6" borderId="50"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 fontId="4" fillId="0" borderId="49" xfId="0" applyNumberFormat="1" applyFont="1" applyFill="1" applyBorder="1" applyAlignment="1">
      <alignment horizontal="center" vertical="top"/>
    </xf>
    <xf numFmtId="1" fontId="4" fillId="0" borderId="50" xfId="0" applyNumberFormat="1" applyFont="1" applyFill="1" applyBorder="1" applyAlignment="1">
      <alignment horizontal="center" vertical="top"/>
    </xf>
    <xf numFmtId="1" fontId="4" fillId="0" borderId="66" xfId="0" applyNumberFormat="1" applyFont="1" applyFill="1" applyBorder="1" applyAlignment="1">
      <alignment horizontal="center" vertical="top"/>
    </xf>
    <xf numFmtId="3" fontId="6" fillId="8" borderId="40" xfId="0" applyNumberFormat="1" applyFont="1" applyFill="1" applyBorder="1" applyAlignment="1">
      <alignment horizontal="center" vertical="top"/>
    </xf>
    <xf numFmtId="164" fontId="1" fillId="6" borderId="4"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wrapText="1"/>
    </xf>
    <xf numFmtId="3" fontId="4" fillId="6" borderId="41" xfId="0" applyNumberFormat="1" applyFont="1" applyFill="1" applyBorder="1" applyAlignment="1">
      <alignment vertical="top" wrapText="1"/>
    </xf>
    <xf numFmtId="3" fontId="21" fillId="6" borderId="41" xfId="0" applyNumberFormat="1" applyFont="1" applyFill="1" applyBorder="1" applyAlignment="1">
      <alignment horizontal="center" vertical="top" wrapText="1"/>
    </xf>
    <xf numFmtId="3" fontId="21" fillId="6" borderId="13" xfId="0" applyNumberFormat="1" applyFont="1" applyFill="1" applyBorder="1" applyAlignment="1">
      <alignment horizontal="center" vertical="top" wrapText="1"/>
    </xf>
    <xf numFmtId="164" fontId="24" fillId="7" borderId="12" xfId="0" applyNumberFormat="1" applyFont="1" applyFill="1" applyBorder="1" applyAlignment="1">
      <alignment horizontal="center" vertical="top" wrapText="1"/>
    </xf>
    <xf numFmtId="164" fontId="24" fillId="7" borderId="18" xfId="0" applyNumberFormat="1" applyFont="1" applyFill="1" applyBorder="1" applyAlignment="1">
      <alignment horizontal="center" vertical="top" wrapText="1"/>
    </xf>
    <xf numFmtId="3" fontId="1" fillId="0" borderId="11" xfId="0" applyNumberFormat="1" applyFont="1" applyBorder="1" applyAlignment="1">
      <alignment horizontal="center" vertical="top"/>
    </xf>
    <xf numFmtId="3" fontId="1" fillId="7" borderId="12"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3" fontId="1" fillId="7" borderId="48" xfId="0" applyNumberFormat="1" applyFont="1" applyFill="1" applyBorder="1" applyAlignment="1">
      <alignment vertical="top" wrapText="1"/>
    </xf>
    <xf numFmtId="3" fontId="4" fillId="7" borderId="48" xfId="0" applyNumberFormat="1" applyFont="1" applyFill="1" applyBorder="1" applyAlignment="1">
      <alignment horizontal="center" vertical="top" wrapText="1"/>
    </xf>
    <xf numFmtId="3" fontId="21" fillId="0" borderId="49" xfId="0" applyNumberFormat="1" applyFont="1" applyBorder="1" applyAlignment="1">
      <alignment horizontal="center" vertical="top" wrapText="1"/>
    </xf>
    <xf numFmtId="3" fontId="4" fillId="0" borderId="50" xfId="0" applyNumberFormat="1" applyFont="1" applyBorder="1" applyAlignment="1">
      <alignment horizontal="center" vertical="top" wrapText="1"/>
    </xf>
    <xf numFmtId="3" fontId="3" fillId="4" borderId="2" xfId="0" applyNumberFormat="1" applyFont="1" applyFill="1" applyBorder="1" applyAlignment="1">
      <alignment horizontal="center" vertical="top"/>
    </xf>
    <xf numFmtId="3" fontId="3" fillId="5" borderId="3" xfId="0" applyNumberFormat="1" applyFont="1" applyFill="1" applyBorder="1" applyAlignment="1">
      <alignment horizontal="center" vertical="top"/>
    </xf>
    <xf numFmtId="49" fontId="3" fillId="0" borderId="3" xfId="0" applyNumberFormat="1" applyFont="1" applyBorder="1" applyAlignment="1">
      <alignment horizontal="center" vertical="top"/>
    </xf>
    <xf numFmtId="3" fontId="6" fillId="0" borderId="38" xfId="0" applyNumberFormat="1" applyFont="1" applyBorder="1" applyAlignment="1">
      <alignment vertical="top" wrapText="1"/>
    </xf>
    <xf numFmtId="3" fontId="4" fillId="0" borderId="2" xfId="0" applyNumberFormat="1" applyFont="1" applyBorder="1" applyAlignment="1">
      <alignment horizontal="center" vertical="top" textRotation="90"/>
    </xf>
    <xf numFmtId="3" fontId="3" fillId="0" borderId="67" xfId="0" applyNumberFormat="1" applyFont="1" applyBorder="1" applyAlignment="1">
      <alignment horizontal="center" vertical="top" wrapText="1"/>
    </xf>
    <xf numFmtId="164" fontId="4" fillId="7" borderId="29" xfId="0" applyNumberFormat="1" applyFont="1" applyFill="1" applyBorder="1" applyAlignment="1">
      <alignment horizontal="center" vertical="top" wrapText="1"/>
    </xf>
    <xf numFmtId="3" fontId="4" fillId="7" borderId="38" xfId="0" applyNumberFormat="1" applyFont="1" applyFill="1" applyBorder="1" applyAlignment="1">
      <alignment vertical="top" wrapText="1"/>
    </xf>
    <xf numFmtId="49" fontId="3" fillId="7" borderId="53" xfId="0" applyNumberFormat="1" applyFont="1" applyFill="1" applyBorder="1" applyAlignment="1">
      <alignment horizontal="center" vertical="top"/>
    </xf>
    <xf numFmtId="0" fontId="24" fillId="6" borderId="48" xfId="0" applyFont="1" applyFill="1" applyBorder="1" applyAlignment="1">
      <alignment horizontal="center" vertical="top"/>
    </xf>
    <xf numFmtId="3" fontId="24" fillId="6" borderId="40" xfId="0" applyNumberFormat="1" applyFont="1" applyFill="1" applyBorder="1" applyAlignment="1">
      <alignment horizontal="center" vertical="top"/>
    </xf>
    <xf numFmtId="164" fontId="24" fillId="6" borderId="42" xfId="0" applyNumberFormat="1" applyFont="1" applyFill="1" applyBorder="1" applyAlignment="1">
      <alignment horizontal="center" vertical="top" wrapText="1"/>
    </xf>
    <xf numFmtId="164" fontId="24" fillId="6" borderId="32"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1" fillId="0" borderId="13"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0" borderId="40" xfId="0" applyNumberFormat="1" applyFont="1" applyFill="1" applyBorder="1" applyAlignment="1">
      <alignment vertical="top" wrapText="1"/>
    </xf>
    <xf numFmtId="3" fontId="1" fillId="0" borderId="42" xfId="0" applyNumberFormat="1" applyFont="1" applyFill="1" applyBorder="1" applyAlignment="1">
      <alignment horizontal="center" vertical="top"/>
    </xf>
    <xf numFmtId="49" fontId="24" fillId="0" borderId="0" xfId="0" applyNumberFormat="1" applyFont="1" applyFill="1" applyBorder="1" applyAlignment="1">
      <alignment horizontal="center" vertical="top"/>
    </xf>
    <xf numFmtId="49" fontId="24" fillId="0" borderId="4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3" fontId="1" fillId="0" borderId="32"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1" fillId="6" borderId="48" xfId="0" applyNumberFormat="1" applyFont="1" applyFill="1" applyBorder="1" applyAlignment="1">
      <alignment horizontal="left" vertical="top" wrapText="1"/>
    </xf>
    <xf numFmtId="3" fontId="3" fillId="4" borderId="3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3" fillId="0" borderId="53" xfId="0" applyNumberFormat="1" applyFont="1" applyBorder="1" applyAlignment="1">
      <alignment horizontal="center" vertical="top"/>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7" borderId="37"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xf>
    <xf numFmtId="3" fontId="4" fillId="0" borderId="7" xfId="0" applyNumberFormat="1" applyFont="1" applyFill="1" applyBorder="1" applyAlignment="1">
      <alignment horizontal="left" vertical="top" wrapText="1"/>
    </xf>
    <xf numFmtId="49" fontId="3" fillId="0" borderId="54" xfId="0" applyNumberFormat="1" applyFont="1" applyBorder="1" applyAlignment="1">
      <alignment horizontal="center" vertical="top" wrapText="1"/>
    </xf>
    <xf numFmtId="49" fontId="3" fillId="0" borderId="53" xfId="0" applyNumberFormat="1" applyFont="1" applyBorder="1" applyAlignment="1">
      <alignment horizontal="center" vertical="top" wrapText="1"/>
    </xf>
    <xf numFmtId="164" fontId="1" fillId="7" borderId="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0" borderId="40" xfId="0" applyNumberFormat="1" applyFont="1" applyFill="1" applyBorder="1" applyAlignment="1">
      <alignment horizontal="center" vertical="top"/>
    </xf>
    <xf numFmtId="164" fontId="24" fillId="6" borderId="13"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3" fontId="21" fillId="0" borderId="41" xfId="0" applyNumberFormat="1" applyFont="1" applyBorder="1" applyAlignment="1">
      <alignment horizontal="center" vertical="top" wrapText="1"/>
    </xf>
    <xf numFmtId="164" fontId="1" fillId="0" borderId="44" xfId="0" applyNumberFormat="1" applyFont="1" applyFill="1" applyBorder="1" applyAlignment="1">
      <alignment horizontal="center" vertical="top"/>
    </xf>
    <xf numFmtId="3" fontId="1" fillId="6" borderId="52" xfId="0" applyNumberFormat="1" applyFont="1" applyFill="1" applyBorder="1" applyAlignment="1">
      <alignment vertical="center" textRotation="90" wrapText="1"/>
    </xf>
    <xf numFmtId="3" fontId="6" fillId="6" borderId="53" xfId="0" applyNumberFormat="1" applyFont="1" applyFill="1" applyBorder="1" applyAlignment="1">
      <alignment horizontal="center" vertical="top"/>
    </xf>
    <xf numFmtId="3" fontId="32" fillId="0" borderId="40" xfId="0" applyNumberFormat="1" applyFont="1" applyFill="1" applyBorder="1" applyAlignment="1">
      <alignment horizontal="center" vertical="top"/>
    </xf>
    <xf numFmtId="164" fontId="18" fillId="0" borderId="73" xfId="0" applyNumberFormat="1" applyFont="1" applyFill="1" applyBorder="1" applyAlignment="1">
      <alignment horizontal="center" vertical="top"/>
    </xf>
    <xf numFmtId="164" fontId="32" fillId="0" borderId="44" xfId="0" applyNumberFormat="1" applyFont="1" applyFill="1" applyBorder="1" applyAlignment="1">
      <alignment horizontal="center" vertical="top"/>
    </xf>
    <xf numFmtId="164" fontId="32" fillId="0" borderId="31" xfId="0" applyNumberFormat="1" applyFont="1" applyFill="1" applyBorder="1" applyAlignment="1">
      <alignment horizontal="center" vertical="top"/>
    </xf>
    <xf numFmtId="164" fontId="32" fillId="0" borderId="42" xfId="0" applyNumberFormat="1" applyFont="1" applyFill="1" applyBorder="1" applyAlignment="1">
      <alignment horizontal="center" vertical="top"/>
    </xf>
    <xf numFmtId="164" fontId="32" fillId="0" borderId="45" xfId="0" applyNumberFormat="1" applyFont="1" applyFill="1" applyBorder="1" applyAlignment="1">
      <alignment horizontal="center" vertical="top"/>
    </xf>
    <xf numFmtId="3" fontId="24" fillId="0" borderId="40" xfId="0" applyNumberFormat="1" applyFont="1" applyFill="1" applyBorder="1" applyAlignment="1">
      <alignment vertical="top" wrapText="1"/>
    </xf>
    <xf numFmtId="49" fontId="24" fillId="0" borderId="42" xfId="0" applyNumberFormat="1" applyFont="1" applyFill="1" applyBorder="1" applyAlignment="1">
      <alignment horizontal="center" vertical="top"/>
    </xf>
    <xf numFmtId="49" fontId="24" fillId="0" borderId="32" xfId="0" applyNumberFormat="1" applyFont="1" applyFill="1" applyBorder="1" applyAlignment="1">
      <alignment horizontal="center" vertical="top"/>
    </xf>
    <xf numFmtId="164" fontId="4" fillId="0" borderId="63"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1" fillId="0" borderId="52" xfId="0" applyNumberFormat="1" applyFont="1" applyFill="1" applyBorder="1" applyAlignment="1">
      <alignment horizontal="center" vertical="center" textRotation="90" wrapText="1"/>
    </xf>
    <xf numFmtId="3" fontId="4" fillId="0" borderId="30" xfId="0" applyNumberFormat="1" applyFont="1" applyFill="1" applyBorder="1" applyAlignment="1">
      <alignment horizontal="center" vertical="center" textRotation="90" wrapText="1"/>
    </xf>
    <xf numFmtId="164" fontId="4" fillId="0" borderId="50" xfId="0" applyNumberFormat="1" applyFont="1" applyFill="1" applyBorder="1" applyAlignment="1">
      <alignment horizontal="center" vertical="top" wrapText="1"/>
    </xf>
    <xf numFmtId="164" fontId="4" fillId="0" borderId="51" xfId="0" applyNumberFormat="1" applyFont="1" applyFill="1" applyBorder="1" applyAlignment="1">
      <alignment horizontal="center" vertical="top" wrapText="1"/>
    </xf>
    <xf numFmtId="49" fontId="4" fillId="0" borderId="11" xfId="0" applyNumberFormat="1" applyFont="1" applyFill="1" applyBorder="1" applyAlignment="1">
      <alignment horizontal="center" vertical="top"/>
    </xf>
    <xf numFmtId="49" fontId="4" fillId="0" borderId="18"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4" fillId="0" borderId="49" xfId="0" applyNumberFormat="1" applyFont="1" applyBorder="1" applyAlignment="1">
      <alignment horizontal="center" vertical="top" textRotation="90"/>
    </xf>
    <xf numFmtId="165" fontId="1" fillId="0" borderId="52" xfId="0" applyNumberFormat="1" applyFont="1" applyBorder="1" applyAlignment="1">
      <alignment horizontal="center"/>
    </xf>
    <xf numFmtId="165" fontId="1" fillId="0" borderId="50" xfId="0" applyNumberFormat="1" applyFont="1" applyBorder="1" applyAlignment="1">
      <alignment horizontal="center"/>
    </xf>
    <xf numFmtId="165" fontId="1" fillId="0" borderId="51" xfId="0" applyNumberFormat="1" applyFont="1" applyBorder="1" applyAlignment="1">
      <alignment horizontal="center"/>
    </xf>
    <xf numFmtId="165" fontId="1" fillId="0" borderId="66" xfId="0" applyNumberFormat="1" applyFont="1" applyBorder="1" applyAlignment="1">
      <alignment horizontal="center"/>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wrapText="1"/>
    </xf>
    <xf numFmtId="164" fontId="1" fillId="7" borderId="79" xfId="0" applyNumberFormat="1" applyFont="1" applyFill="1" applyBorder="1" applyAlignment="1">
      <alignment horizontal="center" vertical="top" wrapText="1"/>
    </xf>
    <xf numFmtId="3" fontId="4" fillId="0" borderId="43" xfId="0" applyNumberFormat="1" applyFont="1" applyFill="1" applyBorder="1" applyAlignment="1">
      <alignment vertical="top"/>
    </xf>
    <xf numFmtId="3" fontId="4" fillId="0" borderId="39" xfId="0" applyNumberFormat="1" applyFont="1" applyFill="1" applyBorder="1" applyAlignment="1">
      <alignment vertical="top"/>
    </xf>
    <xf numFmtId="3" fontId="4" fillId="0" borderId="13" xfId="0" applyNumberFormat="1" applyFont="1" applyFill="1" applyBorder="1" applyAlignment="1">
      <alignment vertical="top"/>
    </xf>
    <xf numFmtId="3" fontId="4" fillId="0" borderId="54" xfId="0" applyNumberFormat="1" applyFont="1" applyFill="1" applyBorder="1" applyAlignment="1">
      <alignment vertical="top"/>
    </xf>
    <xf numFmtId="3" fontId="4" fillId="6" borderId="40"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 fillId="0" borderId="0" xfId="0" applyFont="1" applyAlignment="1">
      <alignment horizontal="left" vertical="top" wrapText="1"/>
    </xf>
    <xf numFmtId="3" fontId="3" fillId="2" borderId="27" xfId="0" applyNumberFormat="1" applyFont="1" applyFill="1" applyBorder="1" applyAlignment="1">
      <alignment horizontal="left" vertical="top" wrapText="1"/>
    </xf>
    <xf numFmtId="3" fontId="3" fillId="2" borderId="28" xfId="0" applyNumberFormat="1" applyFont="1" applyFill="1" applyBorder="1" applyAlignment="1">
      <alignment horizontal="left" vertical="top" wrapText="1"/>
    </xf>
    <xf numFmtId="3" fontId="3" fillId="2" borderId="29" xfId="0" applyNumberFormat="1" applyFont="1" applyFill="1" applyBorder="1" applyAlignment="1">
      <alignment horizontal="left" vertical="top" wrapText="1"/>
    </xf>
    <xf numFmtId="3" fontId="5" fillId="3" borderId="30" xfId="0" applyNumberFormat="1" applyFont="1" applyFill="1" applyBorder="1" applyAlignment="1">
      <alignment horizontal="left" vertical="top" wrapText="1"/>
    </xf>
    <xf numFmtId="3" fontId="5" fillId="3" borderId="31" xfId="0" applyNumberFormat="1" applyFont="1" applyFill="1" applyBorder="1" applyAlignment="1">
      <alignment horizontal="left" vertical="top" wrapText="1"/>
    </xf>
    <xf numFmtId="3" fontId="5" fillId="3" borderId="32" xfId="0" applyNumberFormat="1" applyFont="1" applyFill="1" applyBorder="1" applyAlignment="1">
      <alignment horizontal="left" vertical="top" wrapText="1"/>
    </xf>
    <xf numFmtId="3" fontId="3" fillId="4" borderId="9" xfId="0" applyNumberFormat="1" applyFont="1" applyFill="1" applyBorder="1" applyAlignment="1">
      <alignment horizontal="left" vertical="top"/>
    </xf>
    <xf numFmtId="3" fontId="3" fillId="4" borderId="10" xfId="0" applyNumberFormat="1" applyFont="1" applyFill="1" applyBorder="1" applyAlignment="1">
      <alignment horizontal="left" vertical="top"/>
    </xf>
    <xf numFmtId="3" fontId="3" fillId="5" borderId="9" xfId="0" applyNumberFormat="1" applyFont="1" applyFill="1" applyBorder="1" applyAlignment="1">
      <alignment horizontal="left" vertical="top" wrapText="1"/>
    </xf>
    <xf numFmtId="3" fontId="3" fillId="5" borderId="35" xfId="0" applyNumberFormat="1" applyFont="1" applyFill="1" applyBorder="1" applyAlignment="1">
      <alignment horizontal="left" vertical="top" wrapText="1"/>
    </xf>
    <xf numFmtId="3" fontId="3" fillId="5" borderId="6" xfId="0" applyNumberFormat="1" applyFont="1" applyFill="1" applyBorder="1" applyAlignment="1">
      <alignment horizontal="left" vertical="top" wrapText="1"/>
    </xf>
    <xf numFmtId="3" fontId="6" fillId="6" borderId="7"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12" fillId="0" borderId="0" xfId="0" applyNumberFormat="1" applyFont="1" applyAlignment="1">
      <alignment horizontal="center"/>
    </xf>
    <xf numFmtId="3" fontId="14" fillId="0" borderId="0" xfId="0" applyNumberFormat="1" applyFont="1" applyAlignment="1">
      <alignment horizontal="center" vertical="center" wrapText="1"/>
    </xf>
    <xf numFmtId="3" fontId="15"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center" textRotation="90" wrapText="1"/>
    </xf>
    <xf numFmtId="3" fontId="1" fillId="6" borderId="52"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17" fillId="0" borderId="43" xfId="0" applyNumberFormat="1" applyFont="1" applyFill="1" applyBorder="1" applyAlignment="1">
      <alignment horizontal="center" vertical="center" textRotation="90" wrapText="1"/>
    </xf>
    <xf numFmtId="3" fontId="17" fillId="0" borderId="39" xfId="0" applyNumberFormat="1" applyFont="1" applyFill="1" applyBorder="1" applyAlignment="1">
      <alignment horizontal="center" vertical="center" textRotation="90" wrapText="1"/>
    </xf>
    <xf numFmtId="3" fontId="17" fillId="0" borderId="52" xfId="0" applyNumberFormat="1" applyFont="1" applyFill="1" applyBorder="1" applyAlignment="1">
      <alignment horizontal="center" vertical="center" textRotation="90" wrapText="1"/>
    </xf>
    <xf numFmtId="3" fontId="1" fillId="6" borderId="48"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6" fillId="8" borderId="55" xfId="0" applyNumberFormat="1" applyFont="1" applyFill="1" applyBorder="1" applyAlignment="1">
      <alignment horizontal="right" vertical="top" wrapText="1"/>
    </xf>
    <xf numFmtId="3" fontId="6" fillId="8" borderId="56" xfId="0" applyNumberFormat="1" applyFont="1" applyFill="1" applyBorder="1" applyAlignment="1">
      <alignment horizontal="right" vertical="top" wrapText="1"/>
    </xf>
    <xf numFmtId="3" fontId="6" fillId="8" borderId="57" xfId="0" applyNumberFormat="1" applyFont="1" applyFill="1" applyBorder="1" applyAlignment="1">
      <alignment horizontal="right" vertical="top" wrapText="1"/>
    </xf>
    <xf numFmtId="3" fontId="3" fillId="4" borderId="39"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3" fontId="3" fillId="5" borderId="13"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6" borderId="25"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 fillId="6" borderId="43" xfId="0" applyNumberFormat="1" applyFont="1" applyFill="1" applyBorder="1" applyAlignment="1">
      <alignment horizontal="left" vertical="center" textRotation="90" wrapText="1"/>
    </xf>
    <xf numFmtId="3" fontId="1" fillId="6" borderId="52" xfId="0" applyNumberFormat="1" applyFont="1" applyFill="1" applyBorder="1" applyAlignment="1">
      <alignment horizontal="left" vertical="center" textRotation="90"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3" fillId="0" borderId="53" xfId="0" applyNumberFormat="1" applyFont="1" applyBorder="1" applyAlignment="1">
      <alignment horizontal="center" vertical="top"/>
    </xf>
    <xf numFmtId="3" fontId="4" fillId="0" borderId="42" xfId="0" applyNumberFormat="1" applyFont="1" applyFill="1" applyBorder="1" applyAlignment="1">
      <alignment horizontal="center" vertical="center" textRotation="90" wrapText="1"/>
    </xf>
    <xf numFmtId="3" fontId="3" fillId="0" borderId="45" xfId="0" applyNumberFormat="1" applyFont="1" applyBorder="1" applyAlignment="1">
      <alignment horizontal="center" vertical="top"/>
    </xf>
    <xf numFmtId="3" fontId="3" fillId="4" borderId="36" xfId="0" applyNumberFormat="1" applyFont="1" applyFill="1" applyBorder="1" applyAlignment="1">
      <alignment horizontal="center" vertical="top"/>
    </xf>
    <xf numFmtId="3" fontId="3" fillId="5"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6" borderId="7"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3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3" fontId="1" fillId="0" borderId="36" xfId="0" applyNumberFormat="1" applyFont="1" applyFill="1" applyBorder="1" applyAlignment="1">
      <alignment horizontal="center" vertical="top" textRotation="1"/>
    </xf>
    <xf numFmtId="3" fontId="1" fillId="0" borderId="59" xfId="0" applyNumberFormat="1" applyFont="1" applyFill="1" applyBorder="1" applyAlignment="1">
      <alignment horizontal="center" vertical="top" textRotation="1"/>
    </xf>
    <xf numFmtId="3" fontId="1" fillId="0" borderId="4" xfId="0" applyNumberFormat="1" applyFont="1" applyFill="1" applyBorder="1" applyAlignment="1">
      <alignment horizontal="center" vertical="top" textRotation="1"/>
    </xf>
    <xf numFmtId="3" fontId="1" fillId="0" borderId="22" xfId="0" applyNumberFormat="1" applyFont="1" applyFill="1" applyBorder="1" applyAlignment="1">
      <alignment horizontal="center" vertical="top" textRotation="1"/>
    </xf>
    <xf numFmtId="3" fontId="1" fillId="0" borderId="61" xfId="0" applyNumberFormat="1" applyFont="1" applyFill="1" applyBorder="1" applyAlignment="1">
      <alignment horizontal="center" vertical="top" textRotation="1"/>
    </xf>
    <xf numFmtId="3" fontId="1" fillId="0" borderId="60" xfId="0" applyNumberFormat="1" applyFont="1" applyFill="1" applyBorder="1" applyAlignment="1">
      <alignment horizontal="center" vertical="top" textRotation="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5" borderId="64" xfId="0" applyNumberFormat="1" applyFont="1" applyFill="1" applyBorder="1" applyAlignment="1">
      <alignment horizontal="right" vertical="top"/>
    </xf>
    <xf numFmtId="3" fontId="4" fillId="5" borderId="34" xfId="0" applyNumberFormat="1" applyFont="1" applyFill="1" applyBorder="1" applyAlignment="1">
      <alignment horizontal="right" vertical="top"/>
    </xf>
    <xf numFmtId="3" fontId="4" fillId="5" borderId="65" xfId="0" applyNumberFormat="1" applyFont="1" applyFill="1" applyBorder="1" applyAlignment="1">
      <alignment horizontal="right" vertical="top"/>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3" fillId="5" borderId="9" xfId="0" applyNumberFormat="1" applyFont="1" applyFill="1" applyBorder="1" applyAlignment="1">
      <alignment horizontal="left" vertical="top"/>
    </xf>
    <xf numFmtId="3" fontId="3" fillId="5" borderId="10" xfId="0" applyNumberFormat="1" applyFont="1" applyFill="1" applyBorder="1" applyAlignment="1">
      <alignment horizontal="left" vertical="top"/>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6" borderId="40" xfId="0" applyNumberFormat="1" applyFont="1" applyFill="1" applyBorder="1" applyAlignment="1">
      <alignment horizontal="left" vertical="top" wrapText="1"/>
    </xf>
    <xf numFmtId="3" fontId="1" fillId="0" borderId="40"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7" fillId="0" borderId="45" xfId="0" applyNumberFormat="1" applyFont="1" applyFill="1" applyBorder="1" applyAlignment="1">
      <alignment horizontal="center" vertical="top" wrapText="1"/>
    </xf>
    <xf numFmtId="3" fontId="7" fillId="0" borderId="54" xfId="0" applyNumberFormat="1" applyFont="1" applyFill="1" applyBorder="1" applyAlignment="1">
      <alignment horizontal="center" vertical="top" wrapText="1"/>
    </xf>
    <xf numFmtId="3" fontId="3" fillId="6" borderId="7"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0" fontId="4" fillId="6" borderId="16"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6" borderId="40" xfId="0" applyFont="1" applyFill="1" applyBorder="1" applyAlignment="1">
      <alignment horizontal="left" vertical="top" wrapText="1"/>
    </xf>
    <xf numFmtId="3" fontId="6" fillId="4" borderId="36"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3" fillId="4" borderId="52" xfId="0" applyNumberFormat="1" applyFont="1" applyFill="1" applyBorder="1" applyAlignment="1">
      <alignment horizontal="center" vertical="top"/>
    </xf>
    <xf numFmtId="3" fontId="3" fillId="5" borderId="50"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3" fillId="0" borderId="61" xfId="0" applyNumberFormat="1" applyFont="1" applyBorder="1" applyAlignment="1">
      <alignment horizontal="center" vertical="top"/>
    </xf>
    <xf numFmtId="49" fontId="3" fillId="4" borderId="36" xfId="0" applyNumberFormat="1" applyFont="1" applyFill="1" applyBorder="1" applyAlignment="1">
      <alignment horizontal="center" vertical="top"/>
    </xf>
    <xf numFmtId="49" fontId="3" fillId="4" borderId="39"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3"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1" fillId="6" borderId="37"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6" borderId="40"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6" fillId="6" borderId="37" xfId="0" applyNumberFormat="1" applyFont="1" applyFill="1" applyBorder="1" applyAlignment="1">
      <alignment horizontal="left" vertical="top" wrapText="1"/>
    </xf>
    <xf numFmtId="3" fontId="3" fillId="6" borderId="25" xfId="0" applyNumberFormat="1" applyFont="1" applyFill="1" applyBorder="1" applyAlignment="1">
      <alignment horizontal="left" vertical="top" wrapText="1"/>
    </xf>
    <xf numFmtId="3" fontId="4" fillId="0" borderId="62" xfId="0" applyNumberFormat="1" applyFont="1" applyFill="1" applyBorder="1" applyAlignment="1">
      <alignment horizontal="center" vertical="center" textRotation="90" wrapText="1"/>
    </xf>
    <xf numFmtId="3" fontId="4" fillId="6" borderId="41" xfId="0" applyNumberFormat="1" applyFont="1" applyFill="1" applyBorder="1" applyAlignment="1">
      <alignment horizontal="left" vertical="top" wrapText="1"/>
    </xf>
    <xf numFmtId="3" fontId="4" fillId="0" borderId="39" xfId="0" applyNumberFormat="1" applyFont="1" applyBorder="1" applyAlignment="1">
      <alignment horizontal="center" vertical="center" textRotation="90"/>
    </xf>
    <xf numFmtId="3" fontId="4" fillId="0" borderId="52" xfId="0" applyNumberFormat="1" applyFont="1" applyBorder="1" applyAlignment="1">
      <alignment horizontal="center" vertical="center" textRotation="90"/>
    </xf>
    <xf numFmtId="3" fontId="3" fillId="9" borderId="62" xfId="0" applyNumberFormat="1" applyFont="1" applyFill="1" applyBorder="1" applyAlignment="1">
      <alignment horizontal="right" vertical="top" wrapText="1"/>
    </xf>
    <xf numFmtId="3" fontId="3" fillId="9" borderId="1" xfId="0" applyNumberFormat="1" applyFont="1" applyFill="1" applyBorder="1" applyAlignment="1">
      <alignment horizontal="right" vertical="top" wrapText="1"/>
    </xf>
    <xf numFmtId="3" fontId="3" fillId="9" borderId="24" xfId="0" applyNumberFormat="1" applyFont="1" applyFill="1" applyBorder="1" applyAlignment="1">
      <alignment horizontal="right" vertical="top" wrapText="1"/>
    </xf>
    <xf numFmtId="3" fontId="4" fillId="9" borderId="62" xfId="0" applyNumberFormat="1" applyFont="1" applyFill="1" applyBorder="1" applyAlignment="1">
      <alignment horizontal="center" vertical="top"/>
    </xf>
    <xf numFmtId="3" fontId="4" fillId="9" borderId="1" xfId="0" applyNumberFormat="1" applyFont="1" applyFill="1" applyBorder="1" applyAlignment="1">
      <alignment horizontal="center" vertical="top"/>
    </xf>
    <xf numFmtId="3" fontId="4" fillId="9" borderId="24" xfId="0" applyNumberFormat="1" applyFont="1" applyFill="1" applyBorder="1" applyAlignment="1">
      <alignment horizontal="center" vertical="top"/>
    </xf>
    <xf numFmtId="3" fontId="3" fillId="5" borderId="8" xfId="0" applyNumberFormat="1" applyFont="1" applyFill="1" applyBorder="1" applyAlignment="1">
      <alignment horizontal="right" vertical="top"/>
    </xf>
    <xf numFmtId="3" fontId="3" fillId="5" borderId="9" xfId="0" applyNumberFormat="1" applyFont="1" applyFill="1" applyBorder="1" applyAlignment="1">
      <alignment horizontal="right" vertical="top"/>
    </xf>
    <xf numFmtId="3" fontId="3" fillId="5" borderId="10" xfId="0" applyNumberFormat="1" applyFont="1" applyFill="1" applyBorder="1" applyAlignment="1">
      <alignment horizontal="right" vertical="top"/>
    </xf>
    <xf numFmtId="3" fontId="6" fillId="5" borderId="9" xfId="0" applyNumberFormat="1" applyFont="1" applyFill="1" applyBorder="1" applyAlignment="1">
      <alignment horizontal="left" vertical="top"/>
    </xf>
    <xf numFmtId="3" fontId="6" fillId="5" borderId="35" xfId="0" applyNumberFormat="1" applyFont="1" applyFill="1" applyBorder="1" applyAlignment="1">
      <alignment horizontal="left" vertical="top"/>
    </xf>
    <xf numFmtId="3" fontId="6" fillId="5" borderId="6" xfId="0" applyNumberFormat="1" applyFont="1" applyFill="1" applyBorder="1" applyAlignment="1">
      <alignment horizontal="left" vertical="top"/>
    </xf>
    <xf numFmtId="3" fontId="1" fillId="6" borderId="62" xfId="0" applyNumberFormat="1" applyFont="1" applyFill="1" applyBorder="1" applyAlignment="1">
      <alignment horizontal="left" vertical="top" wrapText="1"/>
    </xf>
    <xf numFmtId="3" fontId="1" fillId="7" borderId="7" xfId="0" applyNumberFormat="1" applyFont="1" applyFill="1" applyBorder="1" applyAlignment="1">
      <alignment horizontal="center" vertical="top" wrapText="1"/>
    </xf>
    <xf numFmtId="3" fontId="1" fillId="7" borderId="25" xfId="0" applyNumberFormat="1" applyFont="1" applyFill="1" applyBorder="1" applyAlignment="1">
      <alignment horizontal="center" vertical="top" wrapText="1"/>
    </xf>
    <xf numFmtId="164" fontId="1" fillId="7" borderId="37" xfId="0" applyNumberFormat="1" applyFont="1" applyFill="1" applyBorder="1" applyAlignment="1">
      <alignment horizontal="center" vertical="top" wrapText="1"/>
    </xf>
    <xf numFmtId="164" fontId="1" fillId="7" borderId="62"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164" fontId="1" fillId="7" borderId="25" xfId="0" applyNumberFormat="1" applyFont="1" applyFill="1" applyBorder="1" applyAlignment="1">
      <alignment horizontal="center" vertical="top" wrapText="1"/>
    </xf>
    <xf numFmtId="3" fontId="1" fillId="6" borderId="42"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6" fillId="0" borderId="36" xfId="0" applyNumberFormat="1" applyFont="1" applyFill="1" applyBorder="1" applyAlignment="1">
      <alignment horizontal="center" vertical="top" wrapText="1"/>
    </xf>
    <xf numFmtId="3" fontId="6" fillId="0" borderId="39" xfId="0" applyNumberFormat="1" applyFont="1" applyFill="1" applyBorder="1" applyAlignment="1">
      <alignment horizontal="center" vertical="top" wrapText="1"/>
    </xf>
    <xf numFmtId="3" fontId="4" fillId="0" borderId="0" xfId="0" applyNumberFormat="1" applyFont="1" applyBorder="1" applyAlignment="1">
      <alignment horizontal="center" vertical="center" wrapText="1"/>
    </xf>
    <xf numFmtId="3" fontId="1" fillId="7" borderId="0" xfId="0" applyNumberFormat="1" applyFont="1" applyFill="1" applyBorder="1" applyAlignment="1">
      <alignment horizontal="center" vertical="top" wrapText="1"/>
    </xf>
    <xf numFmtId="3" fontId="6" fillId="7" borderId="0" xfId="0" applyNumberFormat="1" applyFont="1" applyFill="1" applyBorder="1" applyAlignment="1">
      <alignment horizontal="center" vertical="top" wrapText="1"/>
    </xf>
    <xf numFmtId="164" fontId="1" fillId="7" borderId="0" xfId="0" applyNumberFormat="1" applyFont="1" applyFill="1" applyBorder="1" applyAlignment="1">
      <alignment horizontal="center"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3" fillId="3" borderId="33" xfId="0" applyNumberFormat="1" applyFont="1" applyFill="1" applyBorder="1" applyAlignment="1">
      <alignment horizontal="left" vertical="top" wrapText="1"/>
    </xf>
    <xf numFmtId="3" fontId="3" fillId="3" borderId="34" xfId="0" applyNumberFormat="1" applyFont="1" applyFill="1" applyBorder="1" applyAlignment="1">
      <alignment horizontal="left" vertical="top" wrapText="1"/>
    </xf>
    <xf numFmtId="3" fontId="3" fillId="3" borderId="79"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3" fillId="4" borderId="1" xfId="0" applyNumberFormat="1" applyFont="1" applyFill="1" applyBorder="1" applyAlignment="1">
      <alignment horizontal="right" vertical="top"/>
    </xf>
    <xf numFmtId="3" fontId="4" fillId="4" borderId="8" xfId="0" applyNumberFormat="1" applyFont="1" applyFill="1" applyBorder="1" applyAlignment="1">
      <alignment horizontal="center" vertical="top"/>
    </xf>
    <xf numFmtId="3" fontId="4" fillId="4" borderId="9"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3" fillId="0" borderId="9" xfId="0" applyNumberFormat="1" applyFont="1" applyFill="1" applyBorder="1" applyAlignment="1">
      <alignment horizontal="center" wrapText="1"/>
    </xf>
    <xf numFmtId="3" fontId="3" fillId="3" borderId="65" xfId="0" applyNumberFormat="1" applyFont="1" applyFill="1" applyBorder="1" applyAlignment="1">
      <alignment horizontal="right" vertical="center"/>
    </xf>
    <xf numFmtId="3" fontId="3" fillId="3" borderId="9" xfId="0" applyNumberFormat="1" applyFont="1" applyFill="1" applyBorder="1" applyAlignment="1">
      <alignment horizontal="right" vertical="center"/>
    </xf>
    <xf numFmtId="3" fontId="4" fillId="3" borderId="8" xfId="0" applyNumberFormat="1" applyFont="1" applyFill="1" applyBorder="1" applyAlignment="1">
      <alignment horizontal="center" vertical="center" wrapText="1"/>
    </xf>
    <xf numFmtId="3" fontId="4" fillId="3" borderId="9" xfId="0" applyNumberFormat="1" applyFont="1" applyFill="1" applyBorder="1" applyAlignment="1">
      <alignment horizontal="center" vertical="center" wrapText="1"/>
    </xf>
    <xf numFmtId="3" fontId="4" fillId="3" borderId="10"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center" wrapText="1"/>
    </xf>
    <xf numFmtId="3" fontId="3" fillId="8" borderId="33" xfId="0" applyNumberFormat="1" applyFont="1" applyFill="1" applyBorder="1" applyAlignment="1">
      <alignment horizontal="right" vertical="top" wrapText="1"/>
    </xf>
    <xf numFmtId="3" fontId="3" fillId="8" borderId="34" xfId="0" applyNumberFormat="1" applyFont="1" applyFill="1" applyBorder="1" applyAlignment="1">
      <alignment horizontal="right" vertical="top" wrapText="1"/>
    </xf>
    <xf numFmtId="3" fontId="3" fillId="8" borderId="79" xfId="0" applyNumberFormat="1" applyFont="1" applyFill="1" applyBorder="1" applyAlignment="1">
      <alignment horizontal="right"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25" xfId="0"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6" fillId="7" borderId="7" xfId="0" applyNumberFormat="1" applyFont="1" applyFill="1" applyBorder="1" applyAlignment="1">
      <alignment horizontal="left" vertical="top" wrapText="1"/>
    </xf>
    <xf numFmtId="3" fontId="6" fillId="7" borderId="16" xfId="0" applyNumberFormat="1"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16" xfId="0"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25" xfId="0" applyNumberFormat="1" applyFont="1" applyFill="1" applyBorder="1" applyAlignment="1">
      <alignment horizontal="left" vertical="top" wrapText="1"/>
    </xf>
    <xf numFmtId="3" fontId="3" fillId="7" borderId="40" xfId="0" applyNumberFormat="1" applyFont="1" applyFill="1" applyBorder="1" applyAlignment="1">
      <alignment horizontal="left" vertical="top" wrapText="1"/>
    </xf>
    <xf numFmtId="3" fontId="3" fillId="7" borderId="16" xfId="0" applyNumberFormat="1" applyFont="1" applyFill="1" applyBorder="1" applyAlignment="1">
      <alignment horizontal="left" vertical="top" wrapText="1"/>
    </xf>
    <xf numFmtId="3" fontId="3" fillId="7" borderId="48" xfId="0" applyNumberFormat="1" applyFont="1" applyFill="1" applyBorder="1" applyAlignment="1">
      <alignment horizontal="left" vertical="top" wrapText="1"/>
    </xf>
    <xf numFmtId="3" fontId="4" fillId="0" borderId="43" xfId="0" applyNumberFormat="1" applyFont="1" applyBorder="1" applyAlignment="1">
      <alignment horizontal="center" vertical="center" textRotation="90"/>
    </xf>
    <xf numFmtId="3" fontId="3" fillId="5" borderId="8" xfId="0" applyNumberFormat="1" applyFont="1" applyFill="1" applyBorder="1" applyAlignment="1">
      <alignment horizontal="left" vertical="top"/>
    </xf>
    <xf numFmtId="3" fontId="4" fillId="0" borderId="48" xfId="0" applyNumberFormat="1" applyFont="1" applyBorder="1" applyAlignment="1">
      <alignment horizontal="left" vertical="top" wrapText="1"/>
    </xf>
    <xf numFmtId="3" fontId="1" fillId="0" borderId="52" xfId="0" applyNumberFormat="1" applyFont="1" applyFill="1" applyBorder="1" applyAlignment="1">
      <alignment horizontal="center" vertical="top" wrapText="1"/>
    </xf>
    <xf numFmtId="3" fontId="21" fillId="6" borderId="16" xfId="0" applyNumberFormat="1" applyFont="1" applyFill="1" applyBorder="1" applyAlignment="1">
      <alignment horizontal="left" vertical="top" wrapText="1"/>
    </xf>
    <xf numFmtId="3" fontId="21" fillId="6" borderId="48" xfId="0" applyNumberFormat="1" applyFont="1" applyFill="1" applyBorder="1" applyAlignment="1">
      <alignment horizontal="left" vertical="top" wrapText="1"/>
    </xf>
    <xf numFmtId="3" fontId="4" fillId="0" borderId="22" xfId="0" applyNumberFormat="1" applyFont="1" applyFill="1" applyBorder="1" applyAlignment="1">
      <alignment horizontal="center" vertical="top"/>
    </xf>
    <xf numFmtId="3" fontId="1" fillId="6" borderId="7" xfId="0" applyNumberFormat="1" applyFont="1" applyFill="1" applyBorder="1" applyAlignment="1">
      <alignment horizontal="left" vertical="top" wrapText="1"/>
    </xf>
    <xf numFmtId="3" fontId="24" fillId="0" borderId="16"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21" fillId="6" borderId="40" xfId="0" applyNumberFormat="1" applyFont="1" applyFill="1" applyBorder="1" applyAlignment="1">
      <alignment horizontal="left" vertical="top" wrapText="1"/>
    </xf>
    <xf numFmtId="3" fontId="4" fillId="0" borderId="43"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3" fontId="4" fillId="6" borderId="49" xfId="0" applyNumberFormat="1" applyFont="1" applyFill="1" applyBorder="1" applyAlignment="1">
      <alignment horizontal="left" vertical="top" wrapText="1"/>
    </xf>
    <xf numFmtId="164" fontId="1" fillId="7" borderId="4" xfId="0" applyNumberFormat="1" applyFont="1" applyFill="1" applyBorder="1" applyAlignment="1">
      <alignment horizontal="center" vertical="top" wrapText="1"/>
    </xf>
    <xf numFmtId="164" fontId="1" fillId="7" borderId="22" xfId="0" applyNumberFormat="1" applyFont="1" applyFill="1" applyBorder="1" applyAlignment="1">
      <alignment horizontal="center" vertical="top" wrapText="1"/>
    </xf>
    <xf numFmtId="3" fontId="6" fillId="5" borderId="10" xfId="0" applyNumberFormat="1" applyFont="1" applyFill="1" applyBorder="1" applyAlignment="1">
      <alignment horizontal="left" vertical="top"/>
    </xf>
    <xf numFmtId="3" fontId="1" fillId="0" borderId="40"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4" fillId="0" borderId="43" xfId="0" applyNumberFormat="1" applyFont="1" applyBorder="1" applyAlignment="1">
      <alignment horizontal="center" vertical="center" textRotation="90" wrapText="1"/>
    </xf>
    <xf numFmtId="3" fontId="4" fillId="0" borderId="39" xfId="0" applyNumberFormat="1" applyFont="1" applyBorder="1" applyAlignment="1">
      <alignment horizontal="center" vertical="center" textRotation="90" wrapText="1"/>
    </xf>
    <xf numFmtId="3" fontId="4" fillId="0" borderId="52" xfId="0" applyNumberFormat="1" applyFont="1" applyBorder="1" applyAlignment="1">
      <alignment horizontal="center" vertical="center" textRotation="90" wrapText="1"/>
    </xf>
    <xf numFmtId="3" fontId="4" fillId="0" borderId="42"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49" fontId="3" fillId="4" borderId="59" xfId="0" applyNumberFormat="1" applyFont="1" applyFill="1" applyBorder="1" applyAlignment="1">
      <alignment horizontal="center" vertical="top"/>
    </xf>
    <xf numFmtId="49" fontId="3" fillId="5" borderId="22" xfId="0" applyNumberFormat="1" applyFont="1" applyFill="1" applyBorder="1" applyAlignment="1">
      <alignment horizontal="center" vertical="top"/>
    </xf>
    <xf numFmtId="49" fontId="3" fillId="0" borderId="60" xfId="0" applyNumberFormat="1" applyFont="1" applyBorder="1" applyAlignment="1">
      <alignment horizontal="center" vertical="top"/>
    </xf>
    <xf numFmtId="3" fontId="1" fillId="0" borderId="59" xfId="0" applyNumberFormat="1" applyFont="1" applyFill="1" applyBorder="1" applyAlignment="1">
      <alignment horizontal="center" vertical="top" textRotation="90" wrapText="1"/>
    </xf>
    <xf numFmtId="3" fontId="3" fillId="0" borderId="60" xfId="0" applyNumberFormat="1" applyFont="1" applyBorder="1" applyAlignment="1">
      <alignment horizontal="center" vertical="top"/>
    </xf>
    <xf numFmtId="3" fontId="6" fillId="0" borderId="54" xfId="0" applyNumberFormat="1" applyFont="1" applyBorder="1" applyAlignment="1">
      <alignment horizontal="center" vertical="top" wrapText="1"/>
    </xf>
    <xf numFmtId="3" fontId="24" fillId="0" borderId="48" xfId="0" applyNumberFormat="1" applyFont="1" applyFill="1" applyBorder="1" applyAlignment="1">
      <alignment horizontal="left" vertical="top"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6" fillId="0" borderId="6" xfId="0" applyNumberFormat="1" applyFont="1" applyBorder="1" applyAlignment="1">
      <alignment horizontal="center" vertical="center" textRotation="90" wrapText="1"/>
    </xf>
    <xf numFmtId="164" fontId="6" fillId="0" borderId="15" xfId="0" applyNumberFormat="1" applyFont="1" applyBorder="1" applyAlignment="1">
      <alignment horizontal="center" vertical="center" textRotation="90" wrapText="1"/>
    </xf>
    <xf numFmtId="164" fontId="6" fillId="0" borderId="24" xfId="0" applyNumberFormat="1" applyFont="1" applyBorder="1" applyAlignment="1">
      <alignment horizontal="center" vertical="center" textRotation="90" wrapText="1"/>
    </xf>
    <xf numFmtId="3" fontId="1" fillId="0" borderId="6" xfId="0" applyNumberFormat="1" applyFont="1" applyFill="1" applyBorder="1" applyAlignment="1">
      <alignment horizontal="center" vertical="top" textRotation="1"/>
    </xf>
    <xf numFmtId="3" fontId="1" fillId="0" borderId="24" xfId="0" applyNumberFormat="1" applyFont="1" applyFill="1" applyBorder="1" applyAlignment="1">
      <alignment horizontal="center" vertical="top" textRotation="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3" fontId="4" fillId="6" borderId="39" xfId="0" applyNumberFormat="1" applyFont="1" applyFill="1" applyBorder="1" applyAlignment="1">
      <alignment horizontal="center" vertical="top" wrapText="1"/>
    </xf>
    <xf numFmtId="3" fontId="4" fillId="6" borderId="52" xfId="0" applyNumberFormat="1" applyFont="1" applyFill="1" applyBorder="1" applyAlignment="1">
      <alignment horizontal="center" vertical="top" wrapText="1"/>
    </xf>
    <xf numFmtId="3" fontId="24" fillId="6" borderId="16" xfId="0" applyNumberFormat="1" applyFont="1" applyFill="1" applyBorder="1" applyAlignment="1">
      <alignment horizontal="left" vertical="top" wrapText="1"/>
    </xf>
    <xf numFmtId="3" fontId="24" fillId="6" borderId="48" xfId="0" applyNumberFormat="1" applyFont="1" applyFill="1" applyBorder="1" applyAlignment="1">
      <alignment horizontal="left" vertical="top" wrapText="1"/>
    </xf>
    <xf numFmtId="3" fontId="4" fillId="0" borderId="52" xfId="0" applyNumberFormat="1" applyFont="1" applyFill="1" applyBorder="1" applyAlignment="1">
      <alignment horizontal="center" vertical="center" textRotation="90" wrapText="1"/>
    </xf>
    <xf numFmtId="0" fontId="30" fillId="0" borderId="0" xfId="0" applyFont="1" applyAlignment="1">
      <alignment horizontal="right" vertical="top"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4" fillId="7" borderId="49"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7" fillId="0" borderId="53" xfId="0" applyNumberFormat="1" applyFont="1" applyFill="1" applyBorder="1" applyAlignment="1">
      <alignment horizontal="center" vertical="top" wrapText="1"/>
    </xf>
    <xf numFmtId="3" fontId="1" fillId="7" borderId="16" xfId="0" applyNumberFormat="1" applyFont="1" applyFill="1" applyBorder="1" applyAlignment="1">
      <alignment horizontal="left" vertical="top" wrapText="1"/>
    </xf>
    <xf numFmtId="3" fontId="1" fillId="7" borderId="48" xfId="0" applyNumberFormat="1" applyFont="1" applyFill="1" applyBorder="1" applyAlignment="1">
      <alignment horizontal="left" vertical="top" wrapText="1"/>
    </xf>
    <xf numFmtId="3" fontId="1" fillId="0" borderId="52" xfId="0" applyNumberFormat="1" applyFont="1" applyFill="1" applyBorder="1" applyAlignment="1">
      <alignment horizontal="center" vertical="center" textRotation="90" wrapText="1"/>
    </xf>
    <xf numFmtId="3" fontId="4" fillId="0" borderId="7" xfId="0" applyNumberFormat="1" applyFont="1" applyBorder="1" applyAlignment="1">
      <alignment horizontal="left" vertical="top" wrapText="1"/>
    </xf>
    <xf numFmtId="3" fontId="20" fillId="0" borderId="4" xfId="0" applyNumberFormat="1" applyFont="1" applyFill="1" applyBorder="1" applyAlignment="1">
      <alignment horizontal="center" vertical="center" textRotation="90" wrapText="1"/>
    </xf>
    <xf numFmtId="3" fontId="20" fillId="0" borderId="22" xfId="0" applyNumberFormat="1" applyFont="1" applyFill="1" applyBorder="1" applyAlignment="1">
      <alignment horizontal="center" vertical="center" textRotation="90" wrapText="1"/>
    </xf>
    <xf numFmtId="3" fontId="20" fillId="0" borderId="44" xfId="0" applyNumberFormat="1" applyFont="1" applyFill="1" applyBorder="1" applyAlignment="1">
      <alignment horizontal="center" vertical="center" textRotation="90" wrapText="1"/>
    </xf>
    <xf numFmtId="3" fontId="20" fillId="0" borderId="13" xfId="0" applyNumberFormat="1" applyFont="1" applyFill="1" applyBorder="1" applyAlignment="1">
      <alignment horizontal="center" vertical="center" textRotation="90" wrapText="1"/>
    </xf>
    <xf numFmtId="3" fontId="20" fillId="0" borderId="50" xfId="0" applyNumberFormat="1" applyFont="1" applyFill="1" applyBorder="1" applyAlignment="1">
      <alignment horizontal="center" vertical="center" textRotation="90" wrapText="1"/>
    </xf>
    <xf numFmtId="3" fontId="4" fillId="0" borderId="7" xfId="0" applyNumberFormat="1" applyFont="1" applyBorder="1" applyAlignment="1">
      <alignment horizontal="center" vertical="top" wrapText="1"/>
    </xf>
    <xf numFmtId="3" fontId="4" fillId="0" borderId="25"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164" fontId="1" fillId="0" borderId="42" xfId="0" applyNumberFormat="1" applyFont="1" applyBorder="1" applyAlignment="1">
      <alignment horizontal="center" vertical="center" textRotation="90" wrapText="1"/>
    </xf>
    <xf numFmtId="3" fontId="6" fillId="8" borderId="30" xfId="0" applyNumberFormat="1" applyFont="1" applyFill="1" applyBorder="1" applyAlignment="1">
      <alignment horizontal="right" vertical="top" wrapText="1"/>
    </xf>
    <xf numFmtId="3" fontId="6" fillId="8" borderId="18" xfId="0" applyNumberFormat="1" applyFont="1" applyFill="1" applyBorder="1" applyAlignment="1">
      <alignment horizontal="right" vertical="top" wrapText="1"/>
    </xf>
    <xf numFmtId="3" fontId="6" fillId="8" borderId="19" xfId="0" applyNumberFormat="1" applyFont="1" applyFill="1" applyBorder="1" applyAlignment="1">
      <alignment horizontal="right"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3" fillId="0" borderId="48" xfId="0" applyNumberFormat="1" applyFont="1" applyBorder="1" applyAlignment="1">
      <alignment horizontal="left" vertical="top" wrapText="1"/>
    </xf>
    <xf numFmtId="3" fontId="4"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4" fillId="0" borderId="16"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center" textRotation="90" wrapText="1"/>
    </xf>
    <xf numFmtId="3" fontId="1" fillId="6" borderId="49" xfId="0" applyNumberFormat="1" applyFont="1" applyFill="1" applyBorder="1" applyAlignment="1">
      <alignment horizontal="center" vertical="center" textRotation="90" wrapText="1"/>
    </xf>
    <xf numFmtId="3" fontId="1" fillId="6" borderId="42" xfId="0" applyNumberFormat="1" applyFont="1" applyFill="1" applyBorder="1" applyAlignment="1">
      <alignment horizontal="center" vertical="center" textRotation="90" wrapText="1"/>
    </xf>
    <xf numFmtId="3" fontId="1" fillId="0" borderId="7" xfId="0" applyNumberFormat="1" applyFont="1" applyFill="1" applyBorder="1" applyAlignment="1">
      <alignment horizontal="center" vertical="top" textRotation="1"/>
    </xf>
    <xf numFmtId="3" fontId="1" fillId="0" borderId="25" xfId="0" applyNumberFormat="1" applyFont="1" applyFill="1" applyBorder="1" applyAlignment="1">
      <alignment horizontal="center" vertical="top" textRotation="1"/>
    </xf>
    <xf numFmtId="3" fontId="4" fillId="0" borderId="40"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20" fillId="0" borderId="44" xfId="0" applyNumberFormat="1" applyFont="1" applyBorder="1" applyAlignment="1">
      <alignment horizontal="center" vertical="center" textRotation="90"/>
    </xf>
    <xf numFmtId="3" fontId="20" fillId="0" borderId="13" xfId="0" applyNumberFormat="1" applyFont="1" applyBorder="1" applyAlignment="1">
      <alignment horizontal="center" vertical="center" textRotation="90"/>
    </xf>
    <xf numFmtId="3" fontId="4" fillId="0" borderId="41" xfId="0" applyNumberFormat="1" applyFont="1" applyFill="1" applyBorder="1" applyAlignment="1">
      <alignment horizontal="center" vertical="center" wrapText="1"/>
    </xf>
    <xf numFmtId="3" fontId="4" fillId="0" borderId="62" xfId="0" applyNumberFormat="1" applyFont="1" applyFill="1" applyBorder="1" applyAlignment="1">
      <alignment horizontal="center" vertical="center" wrapText="1"/>
    </xf>
    <xf numFmtId="0" fontId="16" fillId="0" borderId="41" xfId="0" applyFont="1" applyBorder="1" applyAlignment="1">
      <alignment horizontal="left" vertical="top" wrapText="1"/>
    </xf>
    <xf numFmtId="0" fontId="16" fillId="0" borderId="16" xfId="0" applyFont="1" applyBorder="1" applyAlignment="1">
      <alignment horizontal="center" vertical="top" wrapText="1"/>
    </xf>
    <xf numFmtId="3" fontId="4" fillId="0" borderId="41" xfId="0" applyNumberFormat="1" applyFont="1" applyFill="1" applyBorder="1" applyAlignment="1">
      <alignment vertical="top" wrapText="1"/>
    </xf>
    <xf numFmtId="0" fontId="16" fillId="0" borderId="41" xfId="0" applyFont="1" applyBorder="1" applyAlignment="1">
      <alignment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left" vertical="top" wrapText="1"/>
    </xf>
    <xf numFmtId="3" fontId="1" fillId="7" borderId="15"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3" fontId="22" fillId="0" borderId="44" xfId="0" applyNumberFormat="1" applyFont="1" applyBorder="1" applyAlignment="1">
      <alignment horizontal="center" vertical="center" textRotation="90"/>
    </xf>
    <xf numFmtId="3" fontId="22" fillId="0" borderId="13" xfId="0" applyNumberFormat="1" applyFont="1" applyBorder="1" applyAlignment="1">
      <alignment horizontal="center" vertical="center" textRotation="90"/>
    </xf>
    <xf numFmtId="3" fontId="4" fillId="0" borderId="7" xfId="0" applyNumberFormat="1" applyFont="1" applyFill="1" applyBorder="1" applyAlignment="1">
      <alignment horizontal="center" vertical="top" wrapText="1"/>
    </xf>
    <xf numFmtId="3" fontId="20" fillId="0" borderId="50" xfId="0" applyNumberFormat="1" applyFont="1" applyBorder="1" applyAlignment="1">
      <alignment horizontal="center" vertical="center" textRotation="90"/>
    </xf>
    <xf numFmtId="3" fontId="1" fillId="0" borderId="40"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3" fontId="6" fillId="5" borderId="9" xfId="0" applyNumberFormat="1" applyFont="1" applyFill="1" applyBorder="1" applyAlignment="1">
      <alignment horizontal="left" vertical="top" wrapText="1"/>
    </xf>
    <xf numFmtId="3" fontId="6" fillId="5" borderId="6" xfId="0" applyNumberFormat="1" applyFont="1" applyFill="1" applyBorder="1" applyAlignment="1">
      <alignment horizontal="left" vertical="top" wrapText="1"/>
    </xf>
    <xf numFmtId="3" fontId="4" fillId="0" borderId="40" xfId="0" applyNumberFormat="1" applyFont="1" applyFill="1" applyBorder="1" applyAlignment="1">
      <alignment horizontal="center" vertical="top"/>
    </xf>
    <xf numFmtId="3" fontId="4" fillId="0" borderId="25" xfId="0" applyNumberFormat="1" applyFont="1" applyFill="1" applyBorder="1" applyAlignment="1">
      <alignment horizontal="center" vertical="top"/>
    </xf>
    <xf numFmtId="3" fontId="4" fillId="0" borderId="41" xfId="0" applyNumberFormat="1" applyFont="1" applyBorder="1" applyAlignment="1">
      <alignment horizontal="center" vertical="center" textRotation="90"/>
    </xf>
    <xf numFmtId="3" fontId="4" fillId="0" borderId="49" xfId="0" applyNumberFormat="1" applyFont="1" applyBorder="1" applyAlignment="1">
      <alignment horizontal="center" vertical="center" textRotation="90"/>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0" borderId="41"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center" vertical="center" wrapText="1"/>
    </xf>
    <xf numFmtId="3" fontId="1" fillId="0" borderId="49" xfId="0" applyNumberFormat="1" applyFont="1" applyFill="1" applyBorder="1" applyAlignment="1">
      <alignment horizontal="center" vertical="center" wrapText="1"/>
    </xf>
    <xf numFmtId="3" fontId="28" fillId="0" borderId="0" xfId="0" applyNumberFormat="1" applyFont="1" applyBorder="1" applyAlignment="1">
      <alignment horizontal="center" vertical="center" wrapText="1"/>
    </xf>
    <xf numFmtId="3" fontId="3" fillId="0" borderId="0"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31" xfId="0" applyNumberFormat="1" applyFont="1" applyBorder="1" applyAlignment="1">
      <alignment horizontal="center" vertical="center" textRotation="90"/>
    </xf>
    <xf numFmtId="3" fontId="4" fillId="0" borderId="51" xfId="0" applyNumberFormat="1" applyFont="1" applyBorder="1" applyAlignment="1">
      <alignment horizontal="center" vertical="center" textRotation="90"/>
    </xf>
    <xf numFmtId="3" fontId="6" fillId="0" borderId="31" xfId="0" applyNumberFormat="1" applyFont="1" applyBorder="1" applyAlignment="1">
      <alignment horizontal="center" vertical="top"/>
    </xf>
    <xf numFmtId="3" fontId="6" fillId="0" borderId="51" xfId="0" applyNumberFormat="1" applyFont="1" applyBorder="1" applyAlignment="1">
      <alignment horizontal="center" vertical="top"/>
    </xf>
    <xf numFmtId="3" fontId="4" fillId="0" borderId="42" xfId="0" applyNumberFormat="1" applyFont="1" applyBorder="1" applyAlignment="1">
      <alignment horizontal="center" vertical="center" textRotation="90"/>
    </xf>
    <xf numFmtId="3" fontId="1" fillId="7" borderId="35" xfId="0" applyNumberFormat="1" applyFont="1" applyFill="1" applyBorder="1" applyAlignment="1">
      <alignment horizontal="left" vertical="top" wrapText="1"/>
    </xf>
    <xf numFmtId="3" fontId="20" fillId="0" borderId="22" xfId="0" applyNumberFormat="1" applyFont="1" applyBorder="1" applyAlignment="1">
      <alignment horizontal="center" vertical="center" textRotation="90"/>
    </xf>
    <xf numFmtId="3" fontId="12" fillId="0" borderId="0" xfId="0" applyNumberFormat="1" applyFont="1" applyAlignment="1">
      <alignment horizontal="left" vertical="top" wrapText="1"/>
    </xf>
    <xf numFmtId="3" fontId="12" fillId="0" borderId="0" xfId="0" applyNumberFormat="1" applyFont="1" applyAlignment="1">
      <alignment horizontal="center" vertical="center"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20" fillId="0" borderId="4" xfId="0" applyNumberFormat="1" applyFont="1" applyBorder="1" applyAlignment="1">
      <alignment horizontal="center" vertical="center" textRotation="90" wrapText="1"/>
    </xf>
    <xf numFmtId="3" fontId="20" fillId="0" borderId="13" xfId="0" applyNumberFormat="1" applyFont="1" applyBorder="1" applyAlignment="1">
      <alignment horizontal="center" vertical="center" textRotation="90" wrapText="1"/>
    </xf>
    <xf numFmtId="3" fontId="20" fillId="0" borderId="22" xfId="0" applyNumberFormat="1" applyFont="1" applyBorder="1" applyAlignment="1">
      <alignment horizontal="center" vertical="center" textRotation="90" wrapText="1"/>
    </xf>
    <xf numFmtId="3" fontId="20" fillId="6" borderId="44" xfId="0" applyNumberFormat="1" applyFont="1" applyFill="1" applyBorder="1" applyAlignment="1">
      <alignment horizontal="center" vertical="center" textRotation="90" wrapText="1"/>
    </xf>
    <xf numFmtId="3" fontId="20" fillId="6" borderId="50" xfId="0" applyNumberFormat="1" applyFont="1" applyFill="1" applyBorder="1" applyAlignment="1">
      <alignment horizontal="center" vertical="center" textRotation="90" wrapText="1"/>
    </xf>
    <xf numFmtId="3" fontId="10" fillId="0" borderId="49" xfId="0" applyNumberFormat="1" applyFont="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86"/>
  <sheetViews>
    <sheetView tabSelected="1" zoomScaleNormal="100" zoomScaleSheetLayoutView="80" workbookViewId="0"/>
  </sheetViews>
  <sheetFormatPr defaultColWidth="9.140625" defaultRowHeight="15" x14ac:dyDescent="0.25"/>
  <cols>
    <col min="1" max="3" width="3.28515625" style="263" customWidth="1"/>
    <col min="4" max="4" width="25.28515625" style="256" customWidth="1"/>
    <col min="5" max="5" width="3.28515625" style="380" customWidth="1"/>
    <col min="6" max="6" width="3.140625" style="372" customWidth="1"/>
    <col min="7" max="7" width="7.5703125" style="256" customWidth="1"/>
    <col min="8" max="8" width="8.7109375" style="263" customWidth="1"/>
    <col min="9" max="10" width="8.140625" style="263" customWidth="1"/>
    <col min="11" max="11" width="24.28515625" style="256" customWidth="1"/>
    <col min="12" max="13" width="5.42578125" style="263" customWidth="1"/>
    <col min="14" max="14" width="5.28515625" style="263" customWidth="1"/>
    <col min="15" max="16384" width="9.140625" style="256"/>
  </cols>
  <sheetData>
    <row r="1" spans="1:19" s="683" customFormat="1" ht="45" customHeight="1" x14ac:dyDescent="0.25">
      <c r="A1" s="679"/>
      <c r="B1" s="679"/>
      <c r="C1" s="679"/>
      <c r="D1" s="679"/>
      <c r="E1" s="680"/>
      <c r="F1" s="681"/>
      <c r="G1" s="682"/>
      <c r="H1" s="679"/>
      <c r="I1" s="679"/>
      <c r="K1" s="1613" t="s">
        <v>275</v>
      </c>
      <c r="L1" s="1613"/>
      <c r="M1" s="1613"/>
      <c r="N1" s="1613"/>
    </row>
    <row r="2" spans="1:19" s="253" customFormat="1" ht="16.5" customHeight="1" x14ac:dyDescent="0.25">
      <c r="A2" s="1641" t="s">
        <v>247</v>
      </c>
      <c r="B2" s="1641"/>
      <c r="C2" s="1641"/>
      <c r="D2" s="1641"/>
      <c r="E2" s="1641"/>
      <c r="F2" s="1641"/>
      <c r="G2" s="1641"/>
      <c r="H2" s="1641"/>
      <c r="I2" s="1641"/>
      <c r="J2" s="1641"/>
      <c r="K2" s="1641"/>
      <c r="L2" s="1641"/>
      <c r="M2" s="1641"/>
      <c r="N2" s="1641"/>
    </row>
    <row r="3" spans="1:19" s="254" customFormat="1" ht="16.5" customHeight="1" x14ac:dyDescent="0.25">
      <c r="A3" s="1642" t="s">
        <v>0</v>
      </c>
      <c r="B3" s="1642"/>
      <c r="C3" s="1642"/>
      <c r="D3" s="1642"/>
      <c r="E3" s="1642"/>
      <c r="F3" s="1642"/>
      <c r="G3" s="1642"/>
      <c r="H3" s="1642"/>
      <c r="I3" s="1642"/>
      <c r="J3" s="1642"/>
      <c r="K3" s="1642"/>
      <c r="L3" s="1642"/>
      <c r="M3" s="1642"/>
      <c r="N3" s="1642"/>
    </row>
    <row r="4" spans="1:19" s="254" customFormat="1" ht="16.5" customHeight="1" x14ac:dyDescent="0.25">
      <c r="A4" s="1643" t="s">
        <v>1</v>
      </c>
      <c r="B4" s="1643"/>
      <c r="C4" s="1643"/>
      <c r="D4" s="1643"/>
      <c r="E4" s="1643"/>
      <c r="F4" s="1643"/>
      <c r="G4" s="1643"/>
      <c r="H4" s="1643"/>
      <c r="I4" s="1643"/>
      <c r="J4" s="1643"/>
      <c r="K4" s="1643"/>
      <c r="L4" s="1643"/>
      <c r="M4" s="1643"/>
      <c r="N4" s="1643"/>
    </row>
    <row r="5" spans="1:19" s="2" customFormat="1" ht="21.75" customHeight="1" thickBot="1" x14ac:dyDescent="0.25">
      <c r="A5" s="1644" t="s">
        <v>2</v>
      </c>
      <c r="B5" s="1644"/>
      <c r="C5" s="1644"/>
      <c r="D5" s="1644"/>
      <c r="E5" s="1644"/>
      <c r="F5" s="1644"/>
      <c r="G5" s="1644"/>
      <c r="H5" s="1644"/>
      <c r="I5" s="1644"/>
      <c r="J5" s="1644"/>
      <c r="K5" s="1644"/>
      <c r="L5" s="1644"/>
      <c r="M5" s="1644"/>
      <c r="N5" s="1644"/>
    </row>
    <row r="6" spans="1:19" s="3" customFormat="1" ht="18.75" customHeight="1" x14ac:dyDescent="0.25">
      <c r="A6" s="1645" t="s">
        <v>3</v>
      </c>
      <c r="B6" s="1648" t="s">
        <v>4</v>
      </c>
      <c r="C6" s="1651" t="s">
        <v>5</v>
      </c>
      <c r="D6" s="1654" t="s">
        <v>6</v>
      </c>
      <c r="E6" s="1657" t="s">
        <v>7</v>
      </c>
      <c r="F6" s="1660" t="s">
        <v>8</v>
      </c>
      <c r="G6" s="1638" t="s">
        <v>9</v>
      </c>
      <c r="H6" s="1627" t="s">
        <v>277</v>
      </c>
      <c r="I6" s="1627" t="s">
        <v>10</v>
      </c>
      <c r="J6" s="1627" t="s">
        <v>193</v>
      </c>
      <c r="K6" s="1630" t="s">
        <v>11</v>
      </c>
      <c r="L6" s="1631"/>
      <c r="M6" s="1631"/>
      <c r="N6" s="1632"/>
    </row>
    <row r="7" spans="1:19" s="3" customFormat="1" ht="21" customHeight="1" x14ac:dyDescent="0.25">
      <c r="A7" s="1646"/>
      <c r="B7" s="1649"/>
      <c r="C7" s="1652"/>
      <c r="D7" s="1655"/>
      <c r="E7" s="1658"/>
      <c r="F7" s="1661"/>
      <c r="G7" s="1639"/>
      <c r="H7" s="1628"/>
      <c r="I7" s="1628"/>
      <c r="J7" s="1628"/>
      <c r="K7" s="1633" t="s">
        <v>6</v>
      </c>
      <c r="L7" s="1635" t="s">
        <v>12</v>
      </c>
      <c r="M7" s="1636"/>
      <c r="N7" s="1637"/>
    </row>
    <row r="8" spans="1:19" s="3" customFormat="1" ht="103.5" customHeight="1" thickBot="1" x14ac:dyDescent="0.3">
      <c r="A8" s="1647"/>
      <c r="B8" s="1650"/>
      <c r="C8" s="1653"/>
      <c r="D8" s="1656"/>
      <c r="E8" s="1659"/>
      <c r="F8" s="1662"/>
      <c r="G8" s="1640"/>
      <c r="H8" s="1629"/>
      <c r="I8" s="1629"/>
      <c r="J8" s="1629"/>
      <c r="K8" s="1634"/>
      <c r="L8" s="4" t="s">
        <v>13</v>
      </c>
      <c r="M8" s="4" t="s">
        <v>14</v>
      </c>
      <c r="N8" s="5" t="s">
        <v>194</v>
      </c>
    </row>
    <row r="9" spans="1:19" s="2" customFormat="1" ht="15" customHeight="1" x14ac:dyDescent="0.25">
      <c r="A9" s="1614" t="s">
        <v>15</v>
      </c>
      <c r="B9" s="1615"/>
      <c r="C9" s="1615"/>
      <c r="D9" s="1615"/>
      <c r="E9" s="1615"/>
      <c r="F9" s="1615"/>
      <c r="G9" s="1615"/>
      <c r="H9" s="1615"/>
      <c r="I9" s="1615"/>
      <c r="J9" s="1615"/>
      <c r="K9" s="1615"/>
      <c r="L9" s="1615"/>
      <c r="M9" s="1615"/>
      <c r="N9" s="1616"/>
    </row>
    <row r="10" spans="1:19" s="2" customFormat="1" ht="16.5" customHeight="1" thickBot="1" x14ac:dyDescent="0.3">
      <c r="A10" s="1617" t="s">
        <v>16</v>
      </c>
      <c r="B10" s="1618"/>
      <c r="C10" s="1618"/>
      <c r="D10" s="1618"/>
      <c r="E10" s="1618"/>
      <c r="F10" s="1618"/>
      <c r="G10" s="1618"/>
      <c r="H10" s="1618"/>
      <c r="I10" s="1618"/>
      <c r="J10" s="1618"/>
      <c r="K10" s="1618"/>
      <c r="L10" s="1618"/>
      <c r="M10" s="1618"/>
      <c r="N10" s="1619"/>
      <c r="S10" s="3"/>
    </row>
    <row r="11" spans="1:19" s="3" customFormat="1" ht="16.5" customHeight="1" thickBot="1" x14ac:dyDescent="0.3">
      <c r="A11" s="6" t="s">
        <v>17</v>
      </c>
      <c r="B11" s="1620" t="s">
        <v>18</v>
      </c>
      <c r="C11" s="1620"/>
      <c r="D11" s="1620"/>
      <c r="E11" s="1620"/>
      <c r="F11" s="1620"/>
      <c r="G11" s="1620"/>
      <c r="H11" s="1620"/>
      <c r="I11" s="1620"/>
      <c r="J11" s="1620"/>
      <c r="K11" s="1620"/>
      <c r="L11" s="1620"/>
      <c r="M11" s="1620"/>
      <c r="N11" s="1621"/>
    </row>
    <row r="12" spans="1:19" s="3" customFormat="1" ht="27.75" customHeight="1" thickBot="1" x14ac:dyDescent="0.3">
      <c r="A12" s="7" t="s">
        <v>17</v>
      </c>
      <c r="B12" s="8" t="s">
        <v>17</v>
      </c>
      <c r="C12" s="1622" t="s">
        <v>19</v>
      </c>
      <c r="D12" s="1622"/>
      <c r="E12" s="1622"/>
      <c r="F12" s="1622"/>
      <c r="G12" s="1623"/>
      <c r="H12" s="1623"/>
      <c r="I12" s="1623"/>
      <c r="J12" s="1623"/>
      <c r="K12" s="1623"/>
      <c r="L12" s="1623"/>
      <c r="M12" s="1623"/>
      <c r="N12" s="1624"/>
    </row>
    <row r="13" spans="1:19" s="3" customFormat="1" ht="20.25" customHeight="1" x14ac:dyDescent="0.25">
      <c r="A13" s="1377" t="s">
        <v>17</v>
      </c>
      <c r="B13" s="9" t="s">
        <v>17</v>
      </c>
      <c r="C13" s="10" t="s">
        <v>17</v>
      </c>
      <c r="D13" s="1625" t="s">
        <v>20</v>
      </c>
      <c r="E13" s="544"/>
      <c r="F13" s="416" t="s">
        <v>22</v>
      </c>
      <c r="G13" s="667" t="s">
        <v>25</v>
      </c>
      <c r="H13" s="696">
        <v>2987.7</v>
      </c>
      <c r="I13" s="85">
        <v>3790.5</v>
      </c>
      <c r="J13" s="85">
        <v>3966.9</v>
      </c>
      <c r="K13" s="1392"/>
      <c r="L13" s="1352"/>
      <c r="M13" s="1354"/>
      <c r="N13" s="1346"/>
      <c r="O13" s="299"/>
    </row>
    <row r="14" spans="1:19" s="3" customFormat="1" ht="20.25" customHeight="1" x14ac:dyDescent="0.25">
      <c r="A14" s="1378"/>
      <c r="B14" s="13"/>
      <c r="C14" s="14"/>
      <c r="D14" s="1626"/>
      <c r="E14" s="1424"/>
      <c r="F14" s="1397"/>
      <c r="G14" s="564" t="s">
        <v>282</v>
      </c>
      <c r="H14" s="734">
        <v>59</v>
      </c>
      <c r="I14" s="432"/>
      <c r="J14" s="433"/>
      <c r="K14" s="1425"/>
      <c r="L14" s="1353"/>
      <c r="M14" s="1355"/>
      <c r="N14" s="1347"/>
    </row>
    <row r="15" spans="1:19" s="3" customFormat="1" ht="20.25" customHeight="1" x14ac:dyDescent="0.25">
      <c r="A15" s="1378"/>
      <c r="B15" s="13"/>
      <c r="C15" s="14"/>
      <c r="D15" s="1626"/>
      <c r="E15" s="1424"/>
      <c r="F15" s="1397"/>
      <c r="G15" s="1418" t="s">
        <v>23</v>
      </c>
      <c r="H15" s="697">
        <v>715.9</v>
      </c>
      <c r="I15" s="421">
        <v>737.7</v>
      </c>
      <c r="J15" s="422">
        <v>778.1</v>
      </c>
      <c r="K15" s="1425"/>
      <c r="L15" s="1353"/>
      <c r="M15" s="210"/>
      <c r="N15" s="1376"/>
    </row>
    <row r="16" spans="1:19" s="3" customFormat="1" ht="57" customHeight="1" x14ac:dyDescent="0.25">
      <c r="A16" s="1378"/>
      <c r="B16" s="13"/>
      <c r="C16" s="14"/>
      <c r="D16" s="1672" t="s">
        <v>24</v>
      </c>
      <c r="E16" s="1424"/>
      <c r="F16" s="1397"/>
      <c r="G16" s="106"/>
      <c r="H16" s="18"/>
      <c r="I16" s="19"/>
      <c r="J16" s="19"/>
      <c r="K16" s="105" t="s">
        <v>157</v>
      </c>
      <c r="L16" s="411">
        <v>5</v>
      </c>
      <c r="M16" s="211">
        <v>5</v>
      </c>
      <c r="N16" s="403">
        <v>5</v>
      </c>
    </row>
    <row r="17" spans="1:16" s="3" customFormat="1" ht="42" customHeight="1" x14ac:dyDescent="0.25">
      <c r="A17" s="1378" t="s">
        <v>189</v>
      </c>
      <c r="B17" s="13"/>
      <c r="C17" s="14"/>
      <c r="D17" s="1672"/>
      <c r="E17" s="1424"/>
      <c r="F17" s="1397"/>
      <c r="G17" s="17"/>
      <c r="H17" s="24"/>
      <c r="I17" s="109"/>
      <c r="J17" s="109"/>
      <c r="K17" s="140" t="s">
        <v>156</v>
      </c>
      <c r="L17" s="1372">
        <v>180</v>
      </c>
      <c r="M17" s="278">
        <v>185</v>
      </c>
      <c r="N17" s="1375">
        <v>190</v>
      </c>
    </row>
    <row r="18" spans="1:16" s="3" customFormat="1" ht="54" customHeight="1" x14ac:dyDescent="0.25">
      <c r="A18" s="1378"/>
      <c r="B18" s="13"/>
      <c r="C18" s="14"/>
      <c r="D18" s="1672"/>
      <c r="E18" s="1424"/>
      <c r="F18" s="1397"/>
      <c r="G18" s="17"/>
      <c r="H18" s="18"/>
      <c r="I18" s="19"/>
      <c r="J18" s="19"/>
      <c r="K18" s="140" t="s">
        <v>158</v>
      </c>
      <c r="L18" s="1372">
        <v>20</v>
      </c>
      <c r="M18" s="212">
        <v>25</v>
      </c>
      <c r="N18" s="1375">
        <v>30</v>
      </c>
    </row>
    <row r="19" spans="1:16" s="3" customFormat="1" ht="31.5" customHeight="1" x14ac:dyDescent="0.25">
      <c r="A19" s="1378"/>
      <c r="B19" s="13"/>
      <c r="C19" s="14"/>
      <c r="D19" s="1672"/>
      <c r="E19" s="1424"/>
      <c r="F19" s="1397"/>
      <c r="G19" s="17"/>
      <c r="H19" s="18"/>
      <c r="I19" s="19"/>
      <c r="J19" s="22"/>
      <c r="K19" s="247" t="s">
        <v>26</v>
      </c>
      <c r="L19" s="1267">
        <v>1611</v>
      </c>
      <c r="M19" s="278">
        <v>2500</v>
      </c>
      <c r="N19" s="1375">
        <v>2500</v>
      </c>
      <c r="P19" s="299"/>
    </row>
    <row r="20" spans="1:16" s="3" customFormat="1" ht="39.75" customHeight="1" x14ac:dyDescent="0.25">
      <c r="A20" s="1378"/>
      <c r="B20" s="13"/>
      <c r="C20" s="14"/>
      <c r="D20" s="21"/>
      <c r="E20" s="1424"/>
      <c r="F20" s="1397"/>
      <c r="G20" s="17"/>
      <c r="H20" s="18"/>
      <c r="I20" s="19"/>
      <c r="J20" s="19"/>
      <c r="K20" s="248" t="s">
        <v>27</v>
      </c>
      <c r="L20" s="1432">
        <v>5901</v>
      </c>
      <c r="M20" s="309">
        <v>8759</v>
      </c>
      <c r="N20" s="246">
        <v>9635</v>
      </c>
      <c r="P20" s="299"/>
    </row>
    <row r="21" spans="1:16" s="3" customFormat="1" ht="38.25" customHeight="1" x14ac:dyDescent="0.25">
      <c r="A21" s="1378"/>
      <c r="B21" s="13"/>
      <c r="C21" s="14"/>
      <c r="D21" s="21"/>
      <c r="E21" s="1424"/>
      <c r="F21" s="1397"/>
      <c r="G21" s="25"/>
      <c r="H21" s="295"/>
      <c r="I21" s="264"/>
      <c r="J21" s="264"/>
      <c r="K21" s="1673" t="s">
        <v>28</v>
      </c>
      <c r="L21" s="1268">
        <v>97</v>
      </c>
      <c r="M21" s="210">
        <v>91</v>
      </c>
      <c r="N21" s="1376">
        <v>100</v>
      </c>
      <c r="P21" s="299"/>
    </row>
    <row r="22" spans="1:16" s="3" customFormat="1" ht="17.25" customHeight="1" x14ac:dyDescent="0.25">
      <c r="A22" s="1378"/>
      <c r="B22" s="13"/>
      <c r="C22" s="1408"/>
      <c r="D22" s="1358"/>
      <c r="E22" s="1424"/>
      <c r="F22" s="1397"/>
      <c r="G22" s="26" t="s">
        <v>29</v>
      </c>
      <c r="H22" s="27">
        <f>SUM(H13:H21)</f>
        <v>3762.6</v>
      </c>
      <c r="I22" s="27">
        <f t="shared" ref="I22:J22" si="0">SUM(I13:I21)</f>
        <v>4528.2</v>
      </c>
      <c r="J22" s="27">
        <f t="shared" si="0"/>
        <v>4745</v>
      </c>
      <c r="K22" s="1673"/>
      <c r="L22" s="1353"/>
      <c r="M22" s="1355"/>
      <c r="N22" s="1347"/>
    </row>
    <row r="23" spans="1:16" s="3" customFormat="1" ht="27.75" customHeight="1" x14ac:dyDescent="0.25">
      <c r="A23" s="1378"/>
      <c r="B23" s="13"/>
      <c r="C23" s="14"/>
      <c r="D23" s="1611" t="s">
        <v>30</v>
      </c>
      <c r="E23" s="1675" t="s">
        <v>175</v>
      </c>
      <c r="F23" s="239" t="s">
        <v>22</v>
      </c>
      <c r="G23" s="1418" t="s">
        <v>23</v>
      </c>
      <c r="H23" s="697">
        <v>2020.5</v>
      </c>
      <c r="I23" s="286">
        <v>2136.3000000000002</v>
      </c>
      <c r="J23" s="286">
        <v>2186.3000000000002</v>
      </c>
      <c r="K23" s="1765" t="s">
        <v>31</v>
      </c>
      <c r="L23" s="33">
        <v>750</v>
      </c>
      <c r="M23" s="34">
        <v>772</v>
      </c>
      <c r="N23" s="338">
        <v>777</v>
      </c>
      <c r="P23" s="299"/>
    </row>
    <row r="24" spans="1:16" s="3" customFormat="1" ht="48.75" customHeight="1" x14ac:dyDescent="0.25">
      <c r="A24" s="1378"/>
      <c r="B24" s="13"/>
      <c r="C24" s="14"/>
      <c r="D24" s="1612"/>
      <c r="E24" s="1676"/>
      <c r="F24" s="1397"/>
      <c r="G24" s="423"/>
      <c r="H24" s="24"/>
      <c r="I24" s="57"/>
      <c r="J24" s="57"/>
      <c r="K24" s="1766"/>
      <c r="L24" s="1404"/>
      <c r="M24" s="238"/>
      <c r="N24" s="528"/>
      <c r="P24" s="299"/>
    </row>
    <row r="25" spans="1:16" s="3" customFormat="1" ht="16.5" customHeight="1" x14ac:dyDescent="0.25">
      <c r="A25" s="1378"/>
      <c r="B25" s="13"/>
      <c r="C25" s="1408"/>
      <c r="D25" s="1674"/>
      <c r="E25" s="1677"/>
      <c r="F25" s="240"/>
      <c r="G25" s="37" t="s">
        <v>29</v>
      </c>
      <c r="H25" s="283">
        <f>SUM(H23:H24)</f>
        <v>2020.5</v>
      </c>
      <c r="I25" s="283">
        <f>SUM(I23:I24)</f>
        <v>2136.3000000000002</v>
      </c>
      <c r="J25" s="283">
        <f>SUM(J23:J24)</f>
        <v>2186.3000000000002</v>
      </c>
      <c r="K25" s="1412"/>
      <c r="L25" s="1405"/>
      <c r="M25" s="231"/>
      <c r="N25" s="225"/>
    </row>
    <row r="26" spans="1:16" s="3" customFormat="1" ht="27.75" customHeight="1" x14ac:dyDescent="0.25">
      <c r="A26" s="1378"/>
      <c r="B26" s="13"/>
      <c r="C26" s="14"/>
      <c r="D26" s="1672" t="s">
        <v>32</v>
      </c>
      <c r="E26" s="545"/>
      <c r="F26" s="1397" t="s">
        <v>22</v>
      </c>
      <c r="G26" s="25" t="s">
        <v>23</v>
      </c>
      <c r="H26" s="703">
        <f>342.5+9.3</f>
        <v>351.8</v>
      </c>
      <c r="I26" s="114">
        <v>357.4</v>
      </c>
      <c r="J26" s="114">
        <v>357.4</v>
      </c>
      <c r="K26" s="1671" t="s">
        <v>33</v>
      </c>
      <c r="L26" s="1663">
        <v>23</v>
      </c>
      <c r="M26" s="1665">
        <v>36</v>
      </c>
      <c r="N26" s="1667">
        <v>37</v>
      </c>
    </row>
    <row r="27" spans="1:16" s="3" customFormat="1" ht="16.5" customHeight="1" x14ac:dyDescent="0.25">
      <c r="A27" s="1378"/>
      <c r="B27" s="13"/>
      <c r="C27" s="1408"/>
      <c r="D27" s="1678"/>
      <c r="E27" s="546"/>
      <c r="F27" s="240"/>
      <c r="G27" s="37" t="s">
        <v>29</v>
      </c>
      <c r="H27" s="702">
        <f>+H26</f>
        <v>351.8</v>
      </c>
      <c r="I27" s="38">
        <f>+I26</f>
        <v>357.4</v>
      </c>
      <c r="J27" s="39">
        <f>+J26</f>
        <v>357.4</v>
      </c>
      <c r="K27" s="1679"/>
      <c r="L27" s="1664"/>
      <c r="M27" s="1666"/>
      <c r="N27" s="1668"/>
    </row>
    <row r="28" spans="1:16" s="3" customFormat="1" ht="39.75" customHeight="1" x14ac:dyDescent="0.25">
      <c r="A28" s="1378"/>
      <c r="B28" s="13"/>
      <c r="C28" s="14"/>
      <c r="D28" s="1612" t="s">
        <v>34</v>
      </c>
      <c r="E28" s="1669" t="s">
        <v>170</v>
      </c>
      <c r="F28" s="1397" t="s">
        <v>22</v>
      </c>
      <c r="G28" s="25" t="s">
        <v>23</v>
      </c>
      <c r="H28" s="704">
        <v>373.4</v>
      </c>
      <c r="I28" s="40">
        <v>433.9</v>
      </c>
      <c r="J28" s="40">
        <v>433</v>
      </c>
      <c r="K28" s="1671" t="s">
        <v>35</v>
      </c>
      <c r="L28" s="41" t="s">
        <v>197</v>
      </c>
      <c r="M28" s="42" t="s">
        <v>197</v>
      </c>
      <c r="N28" s="43" t="s">
        <v>198</v>
      </c>
    </row>
    <row r="29" spans="1:16" s="3" customFormat="1" ht="16.5" customHeight="1" x14ac:dyDescent="0.25">
      <c r="A29" s="1378"/>
      <c r="B29" s="13"/>
      <c r="C29" s="14"/>
      <c r="D29" s="1612"/>
      <c r="E29" s="1670"/>
      <c r="F29" s="1397"/>
      <c r="G29" s="37" t="s">
        <v>29</v>
      </c>
      <c r="H29" s="27">
        <f>+H28</f>
        <v>373.4</v>
      </c>
      <c r="I29" s="28">
        <f>+I28</f>
        <v>433.9</v>
      </c>
      <c r="J29" s="29">
        <f>+J28</f>
        <v>433</v>
      </c>
      <c r="K29" s="1671"/>
      <c r="L29" s="44" t="s">
        <v>199</v>
      </c>
      <c r="M29" s="45" t="s">
        <v>199</v>
      </c>
      <c r="N29" s="46" t="s">
        <v>199</v>
      </c>
    </row>
    <row r="30" spans="1:16" s="3" customFormat="1" ht="36.75" customHeight="1" x14ac:dyDescent="0.25">
      <c r="A30" s="1683"/>
      <c r="B30" s="1685"/>
      <c r="C30" s="1415"/>
      <c r="D30" s="1611" t="s">
        <v>36</v>
      </c>
      <c r="E30" s="1694" t="s">
        <v>170</v>
      </c>
      <c r="F30" s="1400">
        <v>3</v>
      </c>
      <c r="G30" s="25" t="s">
        <v>25</v>
      </c>
      <c r="H30" s="47">
        <v>92.8</v>
      </c>
      <c r="I30" s="32">
        <v>129.19999999999999</v>
      </c>
      <c r="J30" s="32">
        <v>92.8</v>
      </c>
      <c r="K30" s="961" t="s">
        <v>159</v>
      </c>
      <c r="L30" s="20">
        <v>1510</v>
      </c>
      <c r="M30" s="1374">
        <v>1510</v>
      </c>
      <c r="N30" s="407">
        <v>1510</v>
      </c>
      <c r="P30" s="299"/>
    </row>
    <row r="31" spans="1:16" s="3" customFormat="1" ht="21" customHeight="1" x14ac:dyDescent="0.25">
      <c r="A31" s="1683"/>
      <c r="B31" s="1685"/>
      <c r="C31" s="1415"/>
      <c r="D31" s="1674"/>
      <c r="E31" s="1695"/>
      <c r="F31" s="1410"/>
      <c r="G31" s="48" t="s">
        <v>29</v>
      </c>
      <c r="H31" s="283">
        <f>+H30</f>
        <v>92.8</v>
      </c>
      <c r="I31" s="38">
        <f>+I30</f>
        <v>129.19999999999999</v>
      </c>
      <c r="J31" s="39">
        <f>+J30</f>
        <v>92.8</v>
      </c>
      <c r="K31" s="202"/>
      <c r="L31" s="50"/>
      <c r="M31" s="965"/>
      <c r="N31" s="51"/>
    </row>
    <row r="32" spans="1:16" s="2" customFormat="1" ht="16.5" customHeight="1" x14ac:dyDescent="0.25">
      <c r="A32" s="1683"/>
      <c r="B32" s="1685"/>
      <c r="C32" s="1474"/>
      <c r="D32" s="1612" t="s">
        <v>232</v>
      </c>
      <c r="E32" s="1696" t="s">
        <v>179</v>
      </c>
      <c r="F32" s="1698" t="s">
        <v>22</v>
      </c>
      <c r="G32" s="964" t="s">
        <v>23</v>
      </c>
      <c r="H32" s="462">
        <v>287.60000000000002</v>
      </c>
      <c r="I32" s="489">
        <v>287.60000000000002</v>
      </c>
      <c r="J32" s="489">
        <v>287.60000000000002</v>
      </c>
      <c r="K32" s="1612" t="s">
        <v>248</v>
      </c>
      <c r="L32" s="176">
        <v>108</v>
      </c>
      <c r="M32" s="177">
        <v>108</v>
      </c>
      <c r="N32" s="798">
        <v>108</v>
      </c>
    </row>
    <row r="33" spans="1:19" s="2" customFormat="1" ht="16.5" customHeight="1" x14ac:dyDescent="0.25">
      <c r="A33" s="1683"/>
      <c r="B33" s="1685"/>
      <c r="C33" s="1474"/>
      <c r="D33" s="1612"/>
      <c r="E33" s="1696"/>
      <c r="F33" s="1698"/>
      <c r="G33" s="425" t="s">
        <v>335</v>
      </c>
      <c r="H33" s="697">
        <v>198.9</v>
      </c>
      <c r="I33" s="421"/>
      <c r="J33" s="422"/>
      <c r="K33" s="1612"/>
      <c r="L33" s="197"/>
      <c r="M33" s="177"/>
      <c r="N33" s="273"/>
      <c r="O33" s="298"/>
      <c r="Q33" s="3"/>
    </row>
    <row r="34" spans="1:19" s="2" customFormat="1" ht="21" customHeight="1" x14ac:dyDescent="0.25">
      <c r="A34" s="1440"/>
      <c r="B34" s="1441"/>
      <c r="C34" s="1474"/>
      <c r="D34" s="1612"/>
      <c r="E34" s="1696"/>
      <c r="F34" s="1698"/>
      <c r="G34" s="425" t="s">
        <v>288</v>
      </c>
      <c r="H34" s="777">
        <v>6.8</v>
      </c>
      <c r="I34" s="421">
        <v>206.4</v>
      </c>
      <c r="J34" s="422">
        <f>206.4-6.3</f>
        <v>200.1</v>
      </c>
      <c r="K34" s="1612"/>
      <c r="L34" s="197"/>
      <c r="M34" s="177"/>
      <c r="N34" s="273"/>
      <c r="O34" s="298"/>
      <c r="Q34" s="3"/>
    </row>
    <row r="35" spans="1:19" s="2" customFormat="1" ht="17.25" customHeight="1" x14ac:dyDescent="0.25">
      <c r="A35" s="1450"/>
      <c r="B35" s="1451"/>
      <c r="C35" s="251"/>
      <c r="D35" s="1674"/>
      <c r="E35" s="1697"/>
      <c r="F35" s="1699"/>
      <c r="G35" s="37" t="s">
        <v>29</v>
      </c>
      <c r="H35" s="283">
        <f>SUM(H32:H34)</f>
        <v>493.3</v>
      </c>
      <c r="I35" s="283">
        <f>SUM(I32:I34)</f>
        <v>494</v>
      </c>
      <c r="J35" s="283">
        <f>SUM(J32:J34)</f>
        <v>487.70000000000005</v>
      </c>
      <c r="K35" s="1439"/>
      <c r="L35" s="1296"/>
      <c r="M35" s="1436"/>
      <c r="N35" s="415"/>
      <c r="S35" s="3"/>
    </row>
    <row r="36" spans="1:19" s="2" customFormat="1" ht="16.5" customHeight="1" x14ac:dyDescent="0.25">
      <c r="A36" s="1378"/>
      <c r="B36" s="1380"/>
      <c r="C36" s="1415"/>
      <c r="D36" s="1612" t="s">
        <v>311</v>
      </c>
      <c r="E36" s="1696"/>
      <c r="F36" s="1698" t="s">
        <v>22</v>
      </c>
      <c r="G36" s="964" t="s">
        <v>25</v>
      </c>
      <c r="H36" s="462">
        <v>15</v>
      </c>
      <c r="I36" s="489"/>
      <c r="J36" s="489"/>
      <c r="K36" s="1612" t="s">
        <v>313</v>
      </c>
      <c r="L36" s="176">
        <v>6</v>
      </c>
      <c r="M36" s="177"/>
      <c r="N36" s="798"/>
    </row>
    <row r="37" spans="1:19" s="2" customFormat="1" ht="17.25" customHeight="1" x14ac:dyDescent="0.25">
      <c r="A37" s="1378"/>
      <c r="B37" s="1380"/>
      <c r="C37" s="1415"/>
      <c r="D37" s="1612"/>
      <c r="E37" s="1696"/>
      <c r="F37" s="1698"/>
      <c r="G37" s="26" t="s">
        <v>29</v>
      </c>
      <c r="H37" s="27">
        <f>SUM(H36:H36)</f>
        <v>15</v>
      </c>
      <c r="I37" s="27">
        <f>SUM(I36:I36)</f>
        <v>0</v>
      </c>
      <c r="J37" s="27">
        <f>SUM(J36:J36)</f>
        <v>0</v>
      </c>
      <c r="K37" s="1612"/>
      <c r="L37" s="1395"/>
      <c r="M37" s="1401"/>
      <c r="N37" s="35"/>
    </row>
    <row r="38" spans="1:19" s="2" customFormat="1" ht="27.75" customHeight="1" x14ac:dyDescent="0.25">
      <c r="A38" s="1378"/>
      <c r="B38" s="1380"/>
      <c r="C38" s="1415"/>
      <c r="D38" s="1611" t="s">
        <v>312</v>
      </c>
      <c r="E38" s="1700"/>
      <c r="F38" s="1701" t="s">
        <v>22</v>
      </c>
      <c r="G38" s="426" t="s">
        <v>41</v>
      </c>
      <c r="H38" s="1162">
        <v>157.4</v>
      </c>
      <c r="I38" s="290"/>
      <c r="J38" s="290"/>
      <c r="K38" s="1611" t="s">
        <v>314</v>
      </c>
      <c r="L38" s="1213">
        <v>30</v>
      </c>
      <c r="M38" s="203"/>
      <c r="N38" s="399"/>
    </row>
    <row r="39" spans="1:19" s="2" customFormat="1" ht="17.25" customHeight="1" x14ac:dyDescent="0.25">
      <c r="A39" s="1378"/>
      <c r="B39" s="1380"/>
      <c r="C39" s="1415"/>
      <c r="D39" s="1612"/>
      <c r="E39" s="1696"/>
      <c r="F39" s="1698"/>
      <c r="G39" s="26" t="s">
        <v>29</v>
      </c>
      <c r="H39" s="27">
        <f>SUM(H38:H38)</f>
        <v>157.4</v>
      </c>
      <c r="I39" s="27">
        <f>SUM(I38:I38)</f>
        <v>0</v>
      </c>
      <c r="J39" s="27">
        <f>SUM(J38:J38)</f>
        <v>0</v>
      </c>
      <c r="K39" s="1612"/>
      <c r="L39" s="1395"/>
      <c r="M39" s="1401"/>
      <c r="N39" s="35"/>
    </row>
    <row r="40" spans="1:19" s="2" customFormat="1" ht="17.25" customHeight="1" thickBot="1" x14ac:dyDescent="0.3">
      <c r="A40" s="1385"/>
      <c r="B40" s="1386"/>
      <c r="C40" s="1417"/>
      <c r="D40" s="1680" t="s">
        <v>38</v>
      </c>
      <c r="E40" s="1681"/>
      <c r="F40" s="1681"/>
      <c r="G40" s="1682"/>
      <c r="H40" s="58">
        <f>H35+H31+H29+H27+H25+H22+H37+H39</f>
        <v>7266.7999999999993</v>
      </c>
      <c r="I40" s="58">
        <f t="shared" ref="I40:J40" si="1">I35+I31+I29+I27+I25+I22+I37+I39</f>
        <v>8079</v>
      </c>
      <c r="J40" s="58">
        <f t="shared" si="1"/>
        <v>8302.2000000000007</v>
      </c>
      <c r="K40" s="1390"/>
      <c r="L40" s="1396"/>
      <c r="M40" s="316"/>
      <c r="N40" s="551"/>
      <c r="P40" s="3"/>
      <c r="S40" s="3"/>
    </row>
    <row r="41" spans="1:19" s="3" customFormat="1" ht="64.5" customHeight="1" x14ac:dyDescent="0.25">
      <c r="A41" s="1683" t="s">
        <v>17</v>
      </c>
      <c r="B41" s="1685" t="s">
        <v>17</v>
      </c>
      <c r="C41" s="1687" t="s">
        <v>39</v>
      </c>
      <c r="D41" s="1612" t="s">
        <v>40</v>
      </c>
      <c r="E41" s="1690"/>
      <c r="F41" s="1692" t="s">
        <v>22</v>
      </c>
      <c r="G41" s="17" t="s">
        <v>41</v>
      </c>
      <c r="H41" s="52">
        <v>12558</v>
      </c>
      <c r="I41" s="57">
        <v>12558</v>
      </c>
      <c r="J41" s="57">
        <v>12558</v>
      </c>
      <c r="K41" s="1425" t="s">
        <v>42</v>
      </c>
      <c r="L41" s="1353">
        <v>6852</v>
      </c>
      <c r="M41" s="1355">
        <v>6852</v>
      </c>
      <c r="N41" s="1376">
        <v>6852</v>
      </c>
    </row>
    <row r="42" spans="1:19" s="3" customFormat="1" ht="16.5" customHeight="1" thickBot="1" x14ac:dyDescent="0.3">
      <c r="A42" s="1684"/>
      <c r="B42" s="1686"/>
      <c r="C42" s="1688"/>
      <c r="D42" s="1689"/>
      <c r="E42" s="1691"/>
      <c r="F42" s="1693"/>
      <c r="G42" s="61" t="s">
        <v>29</v>
      </c>
      <c r="H42" s="58">
        <f>+H41</f>
        <v>12558</v>
      </c>
      <c r="I42" s="59">
        <f>+I41</f>
        <v>12558</v>
      </c>
      <c r="J42" s="59">
        <f>+J41</f>
        <v>12558</v>
      </c>
      <c r="K42" s="205"/>
      <c r="L42" s="115"/>
      <c r="M42" s="406"/>
      <c r="N42" s="279"/>
    </row>
    <row r="43" spans="1:19" s="3" customFormat="1" ht="21.75" customHeight="1" x14ac:dyDescent="0.25">
      <c r="A43" s="1377" t="s">
        <v>17</v>
      </c>
      <c r="B43" s="9" t="s">
        <v>17</v>
      </c>
      <c r="C43" s="409" t="s">
        <v>43</v>
      </c>
      <c r="D43" s="1706" t="s">
        <v>44</v>
      </c>
      <c r="E43" s="534"/>
      <c r="F43" s="217" t="s">
        <v>22</v>
      </c>
      <c r="G43" s="1420" t="s">
        <v>41</v>
      </c>
      <c r="H43" s="282">
        <v>2154.9</v>
      </c>
      <c r="I43" s="63">
        <v>2154.9</v>
      </c>
      <c r="J43" s="63">
        <v>2154.9</v>
      </c>
      <c r="K43" s="1713" t="s">
        <v>42</v>
      </c>
      <c r="L43" s="1715">
        <v>1952</v>
      </c>
      <c r="M43" s="1717">
        <v>1952</v>
      </c>
      <c r="N43" s="1719">
        <v>1952</v>
      </c>
    </row>
    <row r="44" spans="1:19" s="3" customFormat="1" ht="16.5" customHeight="1" thickBot="1" x14ac:dyDescent="0.3">
      <c r="A44" s="1385"/>
      <c r="B44" s="64"/>
      <c r="C44" s="1394"/>
      <c r="D44" s="1689"/>
      <c r="E44" s="65"/>
      <c r="F44" s="1398"/>
      <c r="G44" s="61" t="s">
        <v>29</v>
      </c>
      <c r="H44" s="58">
        <f>+H43</f>
        <v>2154.9</v>
      </c>
      <c r="I44" s="62">
        <f>+I43</f>
        <v>2154.9</v>
      </c>
      <c r="J44" s="62">
        <f>+J43</f>
        <v>2154.9</v>
      </c>
      <c r="K44" s="1714"/>
      <c r="L44" s="1716"/>
      <c r="M44" s="1718"/>
      <c r="N44" s="1720"/>
    </row>
    <row r="45" spans="1:19" s="2" customFormat="1" ht="54" customHeight="1" x14ac:dyDescent="0.25">
      <c r="A45" s="1702" t="s">
        <v>17</v>
      </c>
      <c r="B45" s="1703" t="s">
        <v>17</v>
      </c>
      <c r="C45" s="1704" t="s">
        <v>45</v>
      </c>
      <c r="D45" s="1706" t="s">
        <v>297</v>
      </c>
      <c r="E45" s="534"/>
      <c r="F45" s="1383" t="s">
        <v>22</v>
      </c>
      <c r="G45" s="66" t="s">
        <v>25</v>
      </c>
      <c r="H45" s="245">
        <v>321.2</v>
      </c>
      <c r="I45" s="245">
        <v>322</v>
      </c>
      <c r="J45" s="245">
        <v>322</v>
      </c>
      <c r="K45" s="1707" t="s">
        <v>298</v>
      </c>
      <c r="L45" s="60">
        <v>349</v>
      </c>
      <c r="M45" s="1709">
        <v>349</v>
      </c>
      <c r="N45" s="1711">
        <v>349</v>
      </c>
      <c r="P45" s="298"/>
    </row>
    <row r="46" spans="1:19" s="3" customFormat="1" ht="16.5" customHeight="1" thickBot="1" x14ac:dyDescent="0.3">
      <c r="A46" s="1684"/>
      <c r="B46" s="1686"/>
      <c r="C46" s="1705"/>
      <c r="D46" s="1689"/>
      <c r="E46" s="65"/>
      <c r="F46" s="1398"/>
      <c r="G46" s="61" t="s">
        <v>29</v>
      </c>
      <c r="H46" s="58">
        <f>+H45</f>
        <v>321.2</v>
      </c>
      <c r="I46" s="62">
        <f>+I45</f>
        <v>322</v>
      </c>
      <c r="J46" s="62">
        <f>+J45</f>
        <v>322</v>
      </c>
      <c r="K46" s="1708"/>
      <c r="L46" s="313"/>
      <c r="M46" s="1710"/>
      <c r="N46" s="1712"/>
    </row>
    <row r="47" spans="1:19" s="2" customFormat="1" ht="16.5" customHeight="1" thickBot="1" x14ac:dyDescent="0.3">
      <c r="A47" s="7" t="s">
        <v>17</v>
      </c>
      <c r="B47" s="8" t="s">
        <v>17</v>
      </c>
      <c r="C47" s="1723" t="s">
        <v>47</v>
      </c>
      <c r="D47" s="1724"/>
      <c r="E47" s="1724"/>
      <c r="F47" s="1724"/>
      <c r="G47" s="1725"/>
      <c r="H47" s="134">
        <f>H46+H44+H42+H40</f>
        <v>22300.9</v>
      </c>
      <c r="I47" s="134">
        <f t="shared" ref="I47:J47" si="2">I46+I44+I42+I40</f>
        <v>23113.9</v>
      </c>
      <c r="J47" s="134">
        <f t="shared" si="2"/>
        <v>23337.1</v>
      </c>
      <c r="K47" s="1726"/>
      <c r="L47" s="1727"/>
      <c r="M47" s="1727"/>
      <c r="N47" s="1728"/>
      <c r="Q47" s="3"/>
    </row>
    <row r="48" spans="1:19" s="2" customFormat="1" ht="16.5" customHeight="1" thickBot="1" x14ac:dyDescent="0.3">
      <c r="A48" s="71" t="s">
        <v>17</v>
      </c>
      <c r="B48" s="8" t="s">
        <v>39</v>
      </c>
      <c r="C48" s="1729" t="s">
        <v>48</v>
      </c>
      <c r="D48" s="1729"/>
      <c r="E48" s="1729"/>
      <c r="F48" s="1729"/>
      <c r="G48" s="1729"/>
      <c r="H48" s="1729"/>
      <c r="I48" s="1729"/>
      <c r="J48" s="1729"/>
      <c r="K48" s="1729"/>
      <c r="L48" s="1729"/>
      <c r="M48" s="1729"/>
      <c r="N48" s="1730"/>
    </row>
    <row r="49" spans="1:15" s="3" customFormat="1" ht="14.25" customHeight="1" x14ac:dyDescent="0.25">
      <c r="A49" s="1377" t="s">
        <v>17</v>
      </c>
      <c r="B49" s="1379" t="s">
        <v>39</v>
      </c>
      <c r="C49" s="72" t="s">
        <v>17</v>
      </c>
      <c r="D49" s="1856" t="s">
        <v>49</v>
      </c>
      <c r="E49" s="1731" t="s">
        <v>176</v>
      </c>
      <c r="F49" s="1383">
        <v>3</v>
      </c>
      <c r="G49" s="670" t="s">
        <v>25</v>
      </c>
      <c r="H49" s="696">
        <v>3390.1</v>
      </c>
      <c r="I49" s="85">
        <v>3293.2</v>
      </c>
      <c r="J49" s="85">
        <v>3298.6</v>
      </c>
      <c r="K49" s="446" t="s">
        <v>243</v>
      </c>
      <c r="L49" s="447">
        <v>1354</v>
      </c>
      <c r="M49" s="448">
        <v>1354</v>
      </c>
      <c r="N49" s="449">
        <v>1354</v>
      </c>
    </row>
    <row r="50" spans="1:15" s="3" customFormat="1" ht="14.25" customHeight="1" x14ac:dyDescent="0.25">
      <c r="A50" s="1378"/>
      <c r="B50" s="1380"/>
      <c r="C50" s="429"/>
      <c r="D50" s="1857"/>
      <c r="E50" s="1732"/>
      <c r="F50" s="145"/>
      <c r="G50" s="431" t="s">
        <v>23</v>
      </c>
      <c r="H50" s="734">
        <f>323+19.1+10</f>
        <v>352.1</v>
      </c>
      <c r="I50" s="432">
        <v>323</v>
      </c>
      <c r="J50" s="432">
        <v>323</v>
      </c>
      <c r="K50" s="1734" t="s">
        <v>244</v>
      </c>
      <c r="L50" s="450">
        <f>L49-L52</f>
        <v>890</v>
      </c>
      <c r="M50" s="451">
        <f>M49-M52</f>
        <v>890</v>
      </c>
      <c r="N50" s="452">
        <f>N49-N52</f>
        <v>890</v>
      </c>
    </row>
    <row r="51" spans="1:15" s="3" customFormat="1" ht="14.25" customHeight="1" x14ac:dyDescent="0.25">
      <c r="A51" s="1378"/>
      <c r="B51" s="1380"/>
      <c r="C51" s="429"/>
      <c r="D51" s="430"/>
      <c r="E51" s="1732"/>
      <c r="F51" s="145"/>
      <c r="G51" s="434" t="s">
        <v>52</v>
      </c>
      <c r="H51" s="735">
        <v>636.6</v>
      </c>
      <c r="I51" s="436">
        <v>640.20000000000005</v>
      </c>
      <c r="J51" s="435">
        <v>640.20000000000005</v>
      </c>
      <c r="K51" s="1860"/>
      <c r="L51" s="453"/>
      <c r="M51" s="454"/>
      <c r="N51" s="455"/>
    </row>
    <row r="52" spans="1:15" s="3" customFormat="1" ht="14.25" customHeight="1" x14ac:dyDescent="0.25">
      <c r="A52" s="1378"/>
      <c r="B52" s="1380"/>
      <c r="C52" s="429"/>
      <c r="D52" s="430"/>
      <c r="E52" s="1732"/>
      <c r="F52" s="145"/>
      <c r="G52" s="431" t="s">
        <v>128</v>
      </c>
      <c r="H52" s="734">
        <v>62</v>
      </c>
      <c r="I52" s="433"/>
      <c r="J52" s="433"/>
      <c r="K52" s="1858" t="s">
        <v>245</v>
      </c>
      <c r="L52" s="456">
        <v>464</v>
      </c>
      <c r="M52" s="457">
        <v>464</v>
      </c>
      <c r="N52" s="458">
        <v>464</v>
      </c>
    </row>
    <row r="53" spans="1:15" s="3" customFormat="1" ht="14.25" customHeight="1" x14ac:dyDescent="0.25">
      <c r="A53" s="1378"/>
      <c r="B53" s="1380"/>
      <c r="C53" s="429"/>
      <c r="D53" s="430"/>
      <c r="E53" s="1732"/>
      <c r="F53" s="145"/>
      <c r="G53" s="431" t="s">
        <v>41</v>
      </c>
      <c r="H53" s="943">
        <f>197.7+3.8</f>
        <v>201.5</v>
      </c>
      <c r="I53" s="433">
        <v>235.4</v>
      </c>
      <c r="J53" s="432">
        <v>198.7</v>
      </c>
      <c r="K53" s="1859"/>
      <c r="L53" s="456"/>
      <c r="M53" s="457"/>
      <c r="N53" s="458"/>
    </row>
    <row r="54" spans="1:15" s="3" customFormat="1" ht="14.25" customHeight="1" x14ac:dyDescent="0.25">
      <c r="A54" s="1378"/>
      <c r="B54" s="1380"/>
      <c r="C54" s="429"/>
      <c r="D54" s="430"/>
      <c r="E54" s="1732"/>
      <c r="F54" s="145"/>
      <c r="G54" s="442" t="s">
        <v>54</v>
      </c>
      <c r="H54" s="736">
        <v>2.5</v>
      </c>
      <c r="I54" s="444">
        <v>2.5</v>
      </c>
      <c r="J54" s="444">
        <v>3</v>
      </c>
      <c r="K54" s="1734" t="s">
        <v>55</v>
      </c>
      <c r="L54" s="1736" t="s">
        <v>206</v>
      </c>
      <c r="M54" s="1738" t="s">
        <v>206</v>
      </c>
      <c r="N54" s="1740" t="s">
        <v>206</v>
      </c>
    </row>
    <row r="55" spans="1:15" s="3" customFormat="1" ht="14.25" customHeight="1" x14ac:dyDescent="0.25">
      <c r="A55" s="1378"/>
      <c r="B55" s="1380"/>
      <c r="C55" s="429"/>
      <c r="D55" s="430"/>
      <c r="E55" s="1732"/>
      <c r="F55" s="145"/>
      <c r="G55" s="565" t="s">
        <v>288</v>
      </c>
      <c r="H55" s="734">
        <v>43</v>
      </c>
      <c r="I55" s="433">
        <v>31.1</v>
      </c>
      <c r="J55" s="433">
        <v>9.1999999999999993</v>
      </c>
      <c r="K55" s="1735"/>
      <c r="L55" s="1737"/>
      <c r="M55" s="1739"/>
      <c r="N55" s="1741"/>
    </row>
    <row r="56" spans="1:15" s="3" customFormat="1" ht="14.25" customHeight="1" x14ac:dyDescent="0.25">
      <c r="A56" s="1378"/>
      <c r="B56" s="1380"/>
      <c r="C56" s="429"/>
      <c r="D56" s="430"/>
      <c r="E56" s="1732"/>
      <c r="F56" s="145"/>
      <c r="G56" s="565" t="s">
        <v>81</v>
      </c>
      <c r="H56" s="1301">
        <v>50.4</v>
      </c>
      <c r="I56" s="444">
        <v>7.3</v>
      </c>
      <c r="J56" s="444">
        <v>7.3</v>
      </c>
      <c r="K56" s="1384"/>
      <c r="L56" s="1255"/>
      <c r="M56" s="1536"/>
      <c r="N56" s="1249"/>
    </row>
    <row r="57" spans="1:15" s="3" customFormat="1" ht="15.75" customHeight="1" x14ac:dyDescent="0.25">
      <c r="A57" s="1378"/>
      <c r="B57" s="1380"/>
      <c r="C57" s="1415"/>
      <c r="D57" s="1733" t="s">
        <v>252</v>
      </c>
      <c r="E57" s="1732"/>
      <c r="F57" s="145"/>
      <c r="G57" s="565"/>
      <c r="H57" s="329"/>
      <c r="I57" s="286"/>
      <c r="J57" s="286"/>
      <c r="K57" s="460"/>
      <c r="L57" s="219"/>
      <c r="M57" s="461"/>
      <c r="N57" s="232"/>
      <c r="O57" s="299"/>
    </row>
    <row r="58" spans="1:15" s="3" customFormat="1" ht="15.75" customHeight="1" x14ac:dyDescent="0.25">
      <c r="A58" s="1378"/>
      <c r="B58" s="1380"/>
      <c r="C58" s="1415"/>
      <c r="D58" s="1672"/>
      <c r="E58" s="1732"/>
      <c r="F58" s="145"/>
      <c r="G58" s="219"/>
      <c r="H58" s="118"/>
      <c r="I58" s="427"/>
      <c r="J58" s="118"/>
      <c r="K58" s="460"/>
      <c r="L58" s="118"/>
      <c r="M58" s="462"/>
      <c r="N58" s="463"/>
    </row>
    <row r="59" spans="1:15" s="3" customFormat="1" ht="43.5" customHeight="1" x14ac:dyDescent="0.25">
      <c r="A59" s="1378"/>
      <c r="B59" s="1380"/>
      <c r="C59" s="1415"/>
      <c r="D59" s="1672" t="s">
        <v>310</v>
      </c>
      <c r="E59" s="1732"/>
      <c r="F59" s="145"/>
      <c r="G59" s="219"/>
      <c r="H59" s="118"/>
      <c r="I59" s="427"/>
      <c r="J59" s="427"/>
      <c r="K59" s="1539" t="s">
        <v>337</v>
      </c>
      <c r="L59" s="1540">
        <v>60</v>
      </c>
      <c r="M59" s="1543">
        <v>60</v>
      </c>
      <c r="N59" s="1544">
        <v>60</v>
      </c>
    </row>
    <row r="60" spans="1:15" s="3" customFormat="1" ht="43.5" customHeight="1" x14ac:dyDescent="0.25">
      <c r="A60" s="1534"/>
      <c r="B60" s="1535"/>
      <c r="C60" s="1538"/>
      <c r="D60" s="1672"/>
      <c r="E60" s="1732"/>
      <c r="F60" s="145"/>
      <c r="G60" s="219"/>
      <c r="H60" s="118"/>
      <c r="I60" s="427"/>
      <c r="J60" s="427"/>
      <c r="K60" s="1539" t="s">
        <v>338</v>
      </c>
      <c r="L60" s="1540">
        <v>50</v>
      </c>
      <c r="M60" s="1543">
        <v>50</v>
      </c>
      <c r="N60" s="1544">
        <v>50</v>
      </c>
    </row>
    <row r="61" spans="1:15" s="3" customFormat="1" ht="29.25" customHeight="1" x14ac:dyDescent="0.25">
      <c r="A61" s="1378"/>
      <c r="B61" s="1380"/>
      <c r="C61" s="1415"/>
      <c r="D61" s="464" t="s">
        <v>287</v>
      </c>
      <c r="E61" s="1732"/>
      <c r="F61" s="145"/>
      <c r="G61" s="459"/>
      <c r="H61" s="465"/>
      <c r="I61" s="418"/>
      <c r="J61" s="418"/>
      <c r="K61" s="466"/>
      <c r="L61" s="350"/>
      <c r="M61" s="467"/>
      <c r="N61" s="468"/>
    </row>
    <row r="62" spans="1:15" s="3" customFormat="1" ht="42" customHeight="1" x14ac:dyDescent="0.25">
      <c r="A62" s="1378"/>
      <c r="B62" s="1380"/>
      <c r="C62" s="1415"/>
      <c r="D62" s="1345" t="s">
        <v>286</v>
      </c>
      <c r="E62" s="1732"/>
      <c r="F62" s="145"/>
      <c r="G62" s="1411"/>
      <c r="H62" s="739"/>
      <c r="I62" s="308"/>
      <c r="J62" s="418"/>
      <c r="K62" s="818" t="s">
        <v>240</v>
      </c>
      <c r="L62" s="819" t="s">
        <v>151</v>
      </c>
      <c r="M62" s="820" t="s">
        <v>151</v>
      </c>
      <c r="N62" s="821"/>
    </row>
    <row r="63" spans="1:15" s="3" customFormat="1" ht="42" customHeight="1" x14ac:dyDescent="0.25">
      <c r="A63" s="1378"/>
      <c r="B63" s="1380"/>
      <c r="C63" s="1415"/>
      <c r="D63" s="1403" t="s">
        <v>285</v>
      </c>
      <c r="E63" s="1732"/>
      <c r="F63" s="145"/>
      <c r="G63" s="1411"/>
      <c r="H63" s="699"/>
      <c r="I63" s="308"/>
      <c r="J63" s="339"/>
      <c r="K63" s="1351" t="s">
        <v>240</v>
      </c>
      <c r="L63" s="817" t="s">
        <v>22</v>
      </c>
      <c r="M63" s="467" t="s">
        <v>22</v>
      </c>
      <c r="N63" s="795" t="s">
        <v>22</v>
      </c>
    </row>
    <row r="64" spans="1:15" s="3" customFormat="1" ht="33" customHeight="1" x14ac:dyDescent="0.25">
      <c r="A64" s="1378"/>
      <c r="B64" s="1380"/>
      <c r="C64" s="1368"/>
      <c r="D64" s="370" t="s">
        <v>253</v>
      </c>
      <c r="E64" s="1732"/>
      <c r="F64" s="145"/>
      <c r="G64" s="459"/>
      <c r="H64" s="118"/>
      <c r="I64" s="427"/>
      <c r="J64" s="118"/>
      <c r="K64" s="1351"/>
      <c r="L64" s="350"/>
      <c r="M64" s="469"/>
      <c r="N64" s="470"/>
    </row>
    <row r="65" spans="1:22" s="3" customFormat="1" ht="30.75" customHeight="1" x14ac:dyDescent="0.25">
      <c r="A65" s="1378"/>
      <c r="B65" s="1380"/>
      <c r="C65" s="1415"/>
      <c r="D65" s="1357" t="s">
        <v>56</v>
      </c>
      <c r="E65" s="381"/>
      <c r="F65" s="1369"/>
      <c r="G65" s="17"/>
      <c r="H65" s="104"/>
      <c r="I65" s="79"/>
      <c r="J65" s="275"/>
      <c r="K65" s="81"/>
      <c r="L65" s="1532"/>
      <c r="M65" s="45"/>
      <c r="N65" s="270"/>
    </row>
    <row r="66" spans="1:22" s="3" customFormat="1" ht="45" customHeight="1" x14ac:dyDescent="0.25">
      <c r="A66" s="1378"/>
      <c r="B66" s="1380"/>
      <c r="C66" s="1415"/>
      <c r="D66" s="21" t="s">
        <v>219</v>
      </c>
      <c r="E66" s="381"/>
      <c r="F66" s="1369"/>
      <c r="G66" s="17"/>
      <c r="H66" s="291"/>
      <c r="I66" s="445"/>
      <c r="J66" s="291"/>
      <c r="K66" s="21"/>
      <c r="L66" s="197"/>
      <c r="M66" s="177"/>
      <c r="N66" s="273"/>
    </row>
    <row r="67" spans="1:22" s="3" customFormat="1" ht="26.25" customHeight="1" x14ac:dyDescent="0.25">
      <c r="A67" s="1378"/>
      <c r="B67" s="1380"/>
      <c r="C67" s="1415"/>
      <c r="D67" s="1612" t="s">
        <v>221</v>
      </c>
      <c r="E67" s="381"/>
      <c r="F67" s="1369"/>
      <c r="G67" s="17"/>
      <c r="H67" s="291"/>
      <c r="I67" s="445"/>
      <c r="J67" s="445"/>
      <c r="K67" s="1612"/>
      <c r="L67" s="197"/>
      <c r="M67" s="177"/>
      <c r="N67" s="273"/>
    </row>
    <row r="68" spans="1:22" s="3" customFormat="1" ht="18.75" customHeight="1" x14ac:dyDescent="0.25">
      <c r="A68" s="1378"/>
      <c r="B68" s="1380"/>
      <c r="C68" s="1368"/>
      <c r="D68" s="1612"/>
      <c r="E68" s="381"/>
      <c r="F68" s="1369"/>
      <c r="G68" s="471"/>
      <c r="H68" s="472"/>
      <c r="I68" s="473"/>
      <c r="J68" s="473"/>
      <c r="K68" s="1612"/>
      <c r="L68" s="1532"/>
      <c r="M68" s="1533"/>
      <c r="N68" s="1531"/>
    </row>
    <row r="69" spans="1:22" s="3" customFormat="1" ht="45.75" customHeight="1" x14ac:dyDescent="0.25">
      <c r="A69" s="1378"/>
      <c r="B69" s="1380"/>
      <c r="C69" s="1415"/>
      <c r="D69" s="1358" t="s">
        <v>249</v>
      </c>
      <c r="E69" s="381"/>
      <c r="F69" s="1369"/>
      <c r="G69" s="471"/>
      <c r="H69" s="472"/>
      <c r="I69" s="473"/>
      <c r="J69" s="472"/>
      <c r="K69" s="81" t="s">
        <v>250</v>
      </c>
      <c r="L69" s="1532">
        <v>104</v>
      </c>
      <c r="M69" s="1533">
        <v>104</v>
      </c>
      <c r="N69" s="1531">
        <v>104</v>
      </c>
    </row>
    <row r="70" spans="1:22" s="3" customFormat="1" ht="29.25" customHeight="1" x14ac:dyDescent="0.25">
      <c r="A70" s="1450"/>
      <c r="B70" s="1451"/>
      <c r="C70" s="251"/>
      <c r="D70" s="532" t="s">
        <v>254</v>
      </c>
      <c r="E70" s="983"/>
      <c r="F70" s="1465"/>
      <c r="G70" s="25"/>
      <c r="H70" s="1294"/>
      <c r="I70" s="985"/>
      <c r="J70" s="1294"/>
      <c r="K70" s="49"/>
      <c r="L70" s="201"/>
      <c r="M70" s="965"/>
      <c r="N70" s="204"/>
    </row>
    <row r="71" spans="1:22" s="3" customFormat="1" ht="29.25" customHeight="1" x14ac:dyDescent="0.25">
      <c r="A71" s="1378"/>
      <c r="B71" s="1380"/>
      <c r="C71" s="1415"/>
      <c r="D71" s="1359" t="s">
        <v>255</v>
      </c>
      <c r="E71" s="381"/>
      <c r="F71" s="1369"/>
      <c r="G71" s="17"/>
      <c r="H71" s="52"/>
      <c r="I71" s="57"/>
      <c r="J71" s="52"/>
      <c r="K71" s="81"/>
      <c r="L71" s="1532"/>
      <c r="M71" s="1533"/>
      <c r="N71" s="1531"/>
    </row>
    <row r="72" spans="1:22" s="3" customFormat="1" ht="14.25" customHeight="1" x14ac:dyDescent="0.25">
      <c r="A72" s="1378"/>
      <c r="B72" s="1380"/>
      <c r="C72" s="1415"/>
      <c r="D72" s="1612" t="s">
        <v>256</v>
      </c>
      <c r="E72" s="265"/>
      <c r="F72" s="1369"/>
      <c r="G72" s="17"/>
      <c r="H72" s="276"/>
      <c r="I72" s="80"/>
      <c r="J72" s="276"/>
      <c r="K72" s="81"/>
      <c r="L72" s="1532"/>
      <c r="M72" s="1533"/>
      <c r="N72" s="1531"/>
    </row>
    <row r="73" spans="1:22" s="3" customFormat="1" ht="14.25" customHeight="1" x14ac:dyDescent="0.25">
      <c r="A73" s="1378"/>
      <c r="B73" s="1380"/>
      <c r="C73" s="1368"/>
      <c r="D73" s="1674"/>
      <c r="E73" s="1269"/>
      <c r="F73" s="1369"/>
      <c r="G73" s="17"/>
      <c r="H73" s="276"/>
      <c r="I73" s="80"/>
      <c r="J73" s="276"/>
      <c r="K73" s="1349"/>
      <c r="L73" s="1532"/>
      <c r="M73" s="1533"/>
      <c r="N73" s="1531"/>
    </row>
    <row r="74" spans="1:22" s="83" customFormat="1" ht="32.25" customHeight="1" x14ac:dyDescent="0.25">
      <c r="A74" s="1378"/>
      <c r="B74" s="1380"/>
      <c r="C74" s="82"/>
      <c r="D74" s="1358" t="s">
        <v>61</v>
      </c>
      <c r="E74" s="265"/>
      <c r="F74" s="1369"/>
      <c r="G74" s="25"/>
      <c r="H74" s="54"/>
      <c r="I74" s="53"/>
      <c r="J74" s="54"/>
      <c r="K74" s="81"/>
      <c r="L74" s="1532"/>
      <c r="M74" s="1533"/>
      <c r="N74" s="1531"/>
      <c r="O74" s="1159"/>
    </row>
    <row r="75" spans="1:22" s="83" customFormat="1" ht="17.25" customHeight="1" thickBot="1" x14ac:dyDescent="0.3">
      <c r="A75" s="172"/>
      <c r="B75" s="1386"/>
      <c r="C75" s="966"/>
      <c r="D75" s="1680" t="s">
        <v>38</v>
      </c>
      <c r="E75" s="1681"/>
      <c r="F75" s="1681"/>
      <c r="G75" s="1682"/>
      <c r="H75" s="92">
        <f>SUM(H49:H74)</f>
        <v>4738.2</v>
      </c>
      <c r="I75" s="92">
        <f>SUM(I49:I74)</f>
        <v>4532.7</v>
      </c>
      <c r="J75" s="92">
        <f>SUM(J49:J74)</f>
        <v>4480</v>
      </c>
      <c r="K75" s="244"/>
      <c r="L75" s="115"/>
      <c r="M75" s="1537"/>
      <c r="N75" s="408"/>
    </row>
    <row r="76" spans="1:22" s="90" customFormat="1" ht="47.25" customHeight="1" x14ac:dyDescent="0.25">
      <c r="A76" s="1751" t="s">
        <v>17</v>
      </c>
      <c r="B76" s="1753" t="s">
        <v>39</v>
      </c>
      <c r="C76" s="1755" t="s">
        <v>39</v>
      </c>
      <c r="D76" s="1721" t="s">
        <v>62</v>
      </c>
      <c r="E76" s="1757" t="s">
        <v>177</v>
      </c>
      <c r="F76" s="1759" t="s">
        <v>22</v>
      </c>
      <c r="G76" s="1422" t="s">
        <v>25</v>
      </c>
      <c r="H76" s="323">
        <v>236.9</v>
      </c>
      <c r="I76" s="86">
        <v>236.9</v>
      </c>
      <c r="J76" s="86">
        <v>236.9</v>
      </c>
      <c r="K76" s="1721" t="s">
        <v>160</v>
      </c>
      <c r="L76" s="87">
        <v>60</v>
      </c>
      <c r="M76" s="88">
        <v>60</v>
      </c>
      <c r="N76" s="89">
        <v>60</v>
      </c>
      <c r="P76" s="1160"/>
      <c r="Q76" s="97"/>
      <c r="R76" s="97"/>
      <c r="S76" s="97"/>
    </row>
    <row r="77" spans="1:22" s="97" customFormat="1" ht="21.75" customHeight="1" thickBot="1" x14ac:dyDescent="0.3">
      <c r="A77" s="1752"/>
      <c r="B77" s="1754"/>
      <c r="C77" s="1756"/>
      <c r="D77" s="1722"/>
      <c r="E77" s="1758"/>
      <c r="F77" s="1760"/>
      <c r="G77" s="91" t="s">
        <v>29</v>
      </c>
      <c r="H77" s="322">
        <f>SUM(H76)</f>
        <v>236.9</v>
      </c>
      <c r="I77" s="93">
        <f>SUM(I76)</f>
        <v>236.9</v>
      </c>
      <c r="J77" s="93">
        <f>SUM(J76)</f>
        <v>236.9</v>
      </c>
      <c r="K77" s="1722"/>
      <c r="L77" s="94"/>
      <c r="M77" s="95"/>
      <c r="N77" s="96"/>
    </row>
    <row r="78" spans="1:22" s="2" customFormat="1" ht="42" customHeight="1" x14ac:dyDescent="0.25">
      <c r="A78" s="98" t="s">
        <v>17</v>
      </c>
      <c r="B78" s="99" t="s">
        <v>39</v>
      </c>
      <c r="C78" s="409" t="s">
        <v>43</v>
      </c>
      <c r="D78" s="1742" t="s">
        <v>63</v>
      </c>
      <c r="E78" s="905"/>
      <c r="F78" s="217" t="s">
        <v>22</v>
      </c>
      <c r="G78" s="1422" t="s">
        <v>25</v>
      </c>
      <c r="H78" s="438">
        <v>387.9</v>
      </c>
      <c r="I78" s="1367">
        <v>431.5</v>
      </c>
      <c r="J78" s="1366">
        <v>431.5</v>
      </c>
      <c r="K78" s="1350" t="s">
        <v>64</v>
      </c>
      <c r="L78" s="224">
        <v>77</v>
      </c>
      <c r="M78" s="284">
        <v>77</v>
      </c>
      <c r="N78" s="223">
        <v>77</v>
      </c>
    </row>
    <row r="79" spans="1:22" s="2" customFormat="1" ht="53.25" customHeight="1" x14ac:dyDescent="0.25">
      <c r="A79" s="102"/>
      <c r="B79" s="103"/>
      <c r="C79" s="1393"/>
      <c r="D79" s="1743"/>
      <c r="E79" s="1399"/>
      <c r="F79" s="117"/>
      <c r="G79" s="1414"/>
      <c r="H79" s="138"/>
      <c r="I79" s="78"/>
      <c r="J79" s="104"/>
      <c r="K79" s="75" t="s">
        <v>65</v>
      </c>
      <c r="L79" s="198">
        <v>208</v>
      </c>
      <c r="M79" s="207">
        <v>208</v>
      </c>
      <c r="N79" s="199">
        <v>208</v>
      </c>
    </row>
    <row r="80" spans="1:22" s="2" customFormat="1" ht="55.5" customHeight="1" x14ac:dyDescent="0.25">
      <c r="A80" s="102"/>
      <c r="B80" s="103"/>
      <c r="C80" s="1393"/>
      <c r="D80" s="75" t="s">
        <v>145</v>
      </c>
      <c r="E80" s="1370"/>
      <c r="F80" s="117"/>
      <c r="G80" s="1414"/>
      <c r="H80" s="439"/>
      <c r="I80" s="79"/>
      <c r="J80" s="79"/>
      <c r="K80" s="259" t="s">
        <v>66</v>
      </c>
      <c r="L80" s="214" t="s">
        <v>68</v>
      </c>
      <c r="M80" s="285" t="s">
        <v>68</v>
      </c>
      <c r="N80" s="208" t="s">
        <v>68</v>
      </c>
      <c r="V80" s="3"/>
    </row>
    <row r="81" spans="1:20" s="2" customFormat="1" ht="62.25" customHeight="1" x14ac:dyDescent="0.25">
      <c r="A81" s="102"/>
      <c r="B81" s="103"/>
      <c r="C81" s="1393"/>
      <c r="D81" s="49" t="s">
        <v>146</v>
      </c>
      <c r="E81" s="268" t="s">
        <v>180</v>
      </c>
      <c r="F81" s="117"/>
      <c r="G81" s="1414"/>
      <c r="H81" s="138"/>
      <c r="I81" s="78"/>
      <c r="J81" s="78"/>
      <c r="K81" s="1356"/>
      <c r="L81" s="475"/>
      <c r="M81" s="476"/>
      <c r="N81" s="477"/>
    </row>
    <row r="82" spans="1:20" s="2" customFormat="1" ht="55.5" customHeight="1" x14ac:dyDescent="0.25">
      <c r="A82" s="102"/>
      <c r="B82" s="103"/>
      <c r="C82" s="1408"/>
      <c r="D82" s="49" t="s">
        <v>147</v>
      </c>
      <c r="E82" s="1409"/>
      <c r="F82" s="117"/>
      <c r="G82" s="1414"/>
      <c r="H82" s="138"/>
      <c r="I82" s="78"/>
      <c r="J82" s="78"/>
      <c r="K82" s="81"/>
      <c r="L82" s="1395"/>
      <c r="M82" s="1401"/>
      <c r="N82" s="35"/>
      <c r="S82" s="3"/>
      <c r="T82" s="3"/>
    </row>
    <row r="83" spans="1:20" s="2" customFormat="1" ht="56.25" customHeight="1" x14ac:dyDescent="0.25">
      <c r="A83" s="102"/>
      <c r="B83" s="103"/>
      <c r="C83" s="1408"/>
      <c r="D83" s="49" t="s">
        <v>148</v>
      </c>
      <c r="E83" s="1423" t="s">
        <v>171</v>
      </c>
      <c r="F83" s="117"/>
      <c r="G83" s="1414"/>
      <c r="H83" s="261"/>
      <c r="I83" s="57"/>
      <c r="J83" s="57"/>
      <c r="K83" s="424"/>
      <c r="L83" s="475"/>
      <c r="M83" s="249"/>
      <c r="N83" s="314"/>
    </row>
    <row r="84" spans="1:20" s="2" customFormat="1" ht="78.75" customHeight="1" x14ac:dyDescent="0.25">
      <c r="A84" s="102"/>
      <c r="B84" s="103"/>
      <c r="C84" s="1408"/>
      <c r="D84" s="107" t="s">
        <v>167</v>
      </c>
      <c r="E84" s="1409" t="s">
        <v>170</v>
      </c>
      <c r="F84" s="117"/>
      <c r="G84" s="1414"/>
      <c r="H84" s="138"/>
      <c r="I84" s="78"/>
      <c r="J84" s="78"/>
      <c r="K84" s="81"/>
      <c r="L84" s="1395"/>
      <c r="M84" s="1401"/>
      <c r="N84" s="35"/>
      <c r="Q84" s="3"/>
      <c r="S84" s="3"/>
    </row>
    <row r="85" spans="1:20" s="2" customFormat="1" ht="44.25" customHeight="1" x14ac:dyDescent="0.25">
      <c r="A85" s="1378"/>
      <c r="B85" s="1380"/>
      <c r="C85" s="405"/>
      <c r="D85" s="108" t="s">
        <v>166</v>
      </c>
      <c r="E85" s="267" t="s">
        <v>178</v>
      </c>
      <c r="F85" s="1369"/>
      <c r="G85" s="17"/>
      <c r="H85" s="311"/>
      <c r="I85" s="109"/>
      <c r="J85" s="109"/>
      <c r="K85" s="420"/>
      <c r="L85" s="110"/>
      <c r="M85" s="111"/>
      <c r="N85" s="112"/>
    </row>
    <row r="86" spans="1:20" s="2" customFormat="1" ht="38.25" customHeight="1" x14ac:dyDescent="0.25">
      <c r="A86" s="1378"/>
      <c r="B86" s="1380"/>
      <c r="C86" s="405"/>
      <c r="D86" s="1750" t="s">
        <v>69</v>
      </c>
      <c r="E86" s="410" t="s">
        <v>172</v>
      </c>
      <c r="F86" s="1369"/>
      <c r="G86" s="17"/>
      <c r="H86" s="113"/>
      <c r="I86" s="114"/>
      <c r="J86" s="113"/>
      <c r="K86" s="1748"/>
      <c r="L86" s="110"/>
      <c r="M86" s="111"/>
      <c r="N86" s="112"/>
      <c r="P86" s="3"/>
    </row>
    <row r="87" spans="1:20" s="2" customFormat="1" ht="19.5" customHeight="1" thickBot="1" x14ac:dyDescent="0.3">
      <c r="A87" s="1385"/>
      <c r="B87" s="1386"/>
      <c r="C87" s="1388"/>
      <c r="D87" s="1749"/>
      <c r="E87" s="1382"/>
      <c r="F87" s="1406"/>
      <c r="G87" s="61" t="s">
        <v>29</v>
      </c>
      <c r="H87" s="62">
        <f>SUM(H78:H86)</f>
        <v>387.9</v>
      </c>
      <c r="I87" s="62">
        <f>SUM(I78:I86)</f>
        <v>431.5</v>
      </c>
      <c r="J87" s="62">
        <f>SUM(J78:J86)</f>
        <v>431.5</v>
      </c>
      <c r="K87" s="1749"/>
      <c r="L87" s="115"/>
      <c r="M87" s="406"/>
      <c r="N87" s="408"/>
      <c r="P87" s="298"/>
    </row>
    <row r="88" spans="1:20" s="2" customFormat="1" ht="18.75" customHeight="1" x14ac:dyDescent="0.25">
      <c r="A88" s="98" t="s">
        <v>17</v>
      </c>
      <c r="B88" s="99" t="s">
        <v>39</v>
      </c>
      <c r="C88" s="409" t="s">
        <v>45</v>
      </c>
      <c r="D88" s="1744" t="s">
        <v>70</v>
      </c>
      <c r="E88" s="1746" t="s">
        <v>174</v>
      </c>
      <c r="F88" s="217" t="s">
        <v>22</v>
      </c>
      <c r="G88" s="1416" t="s">
        <v>25</v>
      </c>
      <c r="H88" s="324">
        <v>186.8</v>
      </c>
      <c r="I88" s="324">
        <v>185.6</v>
      </c>
      <c r="J88" s="324">
        <v>185.6</v>
      </c>
      <c r="K88" s="1855" t="s">
        <v>71</v>
      </c>
      <c r="L88" s="1861">
        <v>56</v>
      </c>
      <c r="M88" s="1863">
        <v>56</v>
      </c>
      <c r="N88" s="1851">
        <v>56</v>
      </c>
    </row>
    <row r="89" spans="1:20" s="2" customFormat="1" ht="18" customHeight="1" x14ac:dyDescent="0.25">
      <c r="A89" s="102"/>
      <c r="B89" s="103"/>
      <c r="C89" s="1393"/>
      <c r="D89" s="1745"/>
      <c r="E89" s="1747"/>
      <c r="F89" s="117"/>
      <c r="G89" s="1418" t="s">
        <v>41</v>
      </c>
      <c r="H89" s="325">
        <v>224.7</v>
      </c>
      <c r="I89" s="325"/>
      <c r="J89" s="16"/>
      <c r="K89" s="1766"/>
      <c r="L89" s="1862"/>
      <c r="M89" s="1864"/>
      <c r="N89" s="1852"/>
    </row>
    <row r="90" spans="1:20" s="2" customFormat="1" ht="32.25" customHeight="1" x14ac:dyDescent="0.25">
      <c r="A90" s="102"/>
      <c r="B90" s="103"/>
      <c r="C90" s="1393"/>
      <c r="D90" s="116" t="s">
        <v>72</v>
      </c>
      <c r="E90" s="1747"/>
      <c r="F90" s="117"/>
      <c r="G90" s="1414"/>
      <c r="H90" s="310"/>
      <c r="I90" s="19"/>
      <c r="J90" s="18"/>
      <c r="K90" s="1766"/>
      <c r="L90" s="1353"/>
      <c r="M90" s="1355"/>
      <c r="N90" s="1376"/>
      <c r="P90" s="3"/>
    </row>
    <row r="91" spans="1:20" s="2" customFormat="1" ht="53.25" customHeight="1" x14ac:dyDescent="0.25">
      <c r="A91" s="102"/>
      <c r="B91" s="103"/>
      <c r="C91" s="1393"/>
      <c r="D91" s="23" t="s">
        <v>257</v>
      </c>
      <c r="E91" s="1747"/>
      <c r="F91" s="117"/>
      <c r="G91" s="1414"/>
      <c r="H91" s="310"/>
      <c r="I91" s="19"/>
      <c r="J91" s="18"/>
      <c r="K91" s="533"/>
      <c r="L91" s="44"/>
      <c r="M91" s="287"/>
      <c r="N91" s="46"/>
      <c r="P91" s="3"/>
    </row>
    <row r="92" spans="1:20" s="2" customFormat="1" ht="15.75" customHeight="1" x14ac:dyDescent="0.25">
      <c r="A92" s="1683"/>
      <c r="B92" s="1685"/>
      <c r="C92" s="405"/>
      <c r="D92" s="1765" t="s">
        <v>74</v>
      </c>
      <c r="E92" s="371"/>
      <c r="F92" s="243"/>
      <c r="G92" s="1414"/>
      <c r="H92" s="478"/>
      <c r="I92" s="427"/>
      <c r="J92" s="427"/>
      <c r="K92" s="1768"/>
      <c r="L92" s="44"/>
      <c r="M92" s="287"/>
      <c r="N92" s="46"/>
      <c r="P92" s="3"/>
    </row>
    <row r="93" spans="1:20" s="2" customFormat="1" ht="15.75" customHeight="1" x14ac:dyDescent="0.25">
      <c r="A93" s="1683"/>
      <c r="B93" s="1685"/>
      <c r="C93" s="405"/>
      <c r="D93" s="1766"/>
      <c r="E93" s="371"/>
      <c r="F93" s="243"/>
      <c r="G93" s="17"/>
      <c r="H93" s="312"/>
      <c r="I93" s="427"/>
      <c r="J93" s="427"/>
      <c r="K93" s="1768"/>
      <c r="L93" s="44"/>
      <c r="M93" s="287"/>
      <c r="N93" s="46"/>
      <c r="P93" s="3"/>
    </row>
    <row r="94" spans="1:20" s="2" customFormat="1" ht="13.5" customHeight="1" x14ac:dyDescent="0.25">
      <c r="A94" s="1763"/>
      <c r="B94" s="1764"/>
      <c r="C94" s="236" t="s">
        <v>189</v>
      </c>
      <c r="D94" s="1767"/>
      <c r="E94" s="977"/>
      <c r="F94" s="1407"/>
      <c r="G94" s="25"/>
      <c r="H94" s="1053"/>
      <c r="I94" s="974"/>
      <c r="J94" s="974"/>
      <c r="K94" s="1769"/>
      <c r="L94" s="41"/>
      <c r="M94" s="978"/>
      <c r="N94" s="43"/>
      <c r="R94" s="3"/>
    </row>
    <row r="95" spans="1:20" s="2" customFormat="1" ht="105.6" customHeight="1" x14ac:dyDescent="0.25">
      <c r="A95" s="102"/>
      <c r="B95" s="103"/>
      <c r="C95" s="1393"/>
      <c r="D95" s="1770" t="s">
        <v>183</v>
      </c>
      <c r="E95" s="1747" t="s">
        <v>173</v>
      </c>
      <c r="F95" s="157"/>
      <c r="G95" s="17"/>
      <c r="H95" s="310"/>
      <c r="I95" s="19"/>
      <c r="J95" s="18"/>
      <c r="K95" s="533"/>
      <c r="L95" s="44"/>
      <c r="M95" s="287"/>
      <c r="N95" s="46"/>
    </row>
    <row r="96" spans="1:20" s="2" customFormat="1" ht="16.5" customHeight="1" thickBot="1" x14ac:dyDescent="0.3">
      <c r="A96" s="1385"/>
      <c r="B96" s="1386"/>
      <c r="C96" s="1388"/>
      <c r="D96" s="1771"/>
      <c r="E96" s="1772"/>
      <c r="F96" s="1381"/>
      <c r="G96" s="91" t="s">
        <v>29</v>
      </c>
      <c r="H96" s="322">
        <f>SUM(H88:H95)</f>
        <v>411.5</v>
      </c>
      <c r="I96" s="93">
        <f>SUM(I88:I95)</f>
        <v>185.6</v>
      </c>
      <c r="J96" s="92">
        <f>SUM(J88:J95)</f>
        <v>185.6</v>
      </c>
      <c r="K96" s="330"/>
      <c r="L96" s="119"/>
      <c r="M96" s="120"/>
      <c r="N96" s="121"/>
    </row>
    <row r="97" spans="1:17" s="2" customFormat="1" ht="27" customHeight="1" x14ac:dyDescent="0.25">
      <c r="A97" s="1702" t="s">
        <v>17</v>
      </c>
      <c r="B97" s="1703" t="s">
        <v>39</v>
      </c>
      <c r="C97" s="1387" t="s">
        <v>46</v>
      </c>
      <c r="D97" s="1706" t="s">
        <v>75</v>
      </c>
      <c r="E97" s="68"/>
      <c r="F97" s="416" t="s">
        <v>76</v>
      </c>
      <c r="G97" s="1416" t="s">
        <v>25</v>
      </c>
      <c r="H97" s="326">
        <v>139.9</v>
      </c>
      <c r="I97" s="326">
        <v>139.9</v>
      </c>
      <c r="J97" s="326">
        <v>139.9</v>
      </c>
      <c r="K97" s="123" t="s">
        <v>77</v>
      </c>
      <c r="L97" s="124">
        <v>22</v>
      </c>
      <c r="M97" s="125">
        <v>22</v>
      </c>
      <c r="N97" s="126">
        <v>22</v>
      </c>
      <c r="O97" s="298"/>
      <c r="P97" s="298"/>
      <c r="Q97" s="298"/>
    </row>
    <row r="98" spans="1:17" s="2" customFormat="1" ht="43.15" customHeight="1" x14ac:dyDescent="0.25">
      <c r="A98" s="1683"/>
      <c r="B98" s="1685"/>
      <c r="C98" s="405"/>
      <c r="D98" s="1612"/>
      <c r="E98" s="67"/>
      <c r="F98" s="1397"/>
      <c r="G98" s="480" t="s">
        <v>41</v>
      </c>
      <c r="H98" s="421">
        <v>117.1</v>
      </c>
      <c r="I98" s="74"/>
      <c r="J98" s="74"/>
      <c r="K98" s="141" t="s">
        <v>161</v>
      </c>
      <c r="L98" s="220">
        <v>10</v>
      </c>
      <c r="M98" s="221">
        <v>10</v>
      </c>
      <c r="N98" s="222">
        <v>10</v>
      </c>
    </row>
    <row r="99" spans="1:17" s="2" customFormat="1" ht="15" customHeight="1" x14ac:dyDescent="0.25">
      <c r="A99" s="1683"/>
      <c r="B99" s="1685"/>
      <c r="C99" s="405"/>
      <c r="D99" s="1612"/>
      <c r="E99" s="67"/>
      <c r="F99" s="1397"/>
      <c r="G99" s="1413"/>
      <c r="H99" s="258"/>
      <c r="I99" s="40"/>
      <c r="J99" s="280"/>
      <c r="K99" s="1853" t="s">
        <v>246</v>
      </c>
      <c r="L99" s="127">
        <v>28</v>
      </c>
      <c r="M99" s="128">
        <v>28</v>
      </c>
      <c r="N99" s="129">
        <v>28</v>
      </c>
    </row>
    <row r="100" spans="1:17" s="2" customFormat="1" ht="15" customHeight="1" thickBot="1" x14ac:dyDescent="0.3">
      <c r="A100" s="1378"/>
      <c r="B100" s="1380"/>
      <c r="C100" s="405"/>
      <c r="D100" s="1689"/>
      <c r="E100" s="67"/>
      <c r="F100" s="1397"/>
      <c r="G100" s="69" t="s">
        <v>29</v>
      </c>
      <c r="H100" s="58">
        <f>SUM(H97:H99)</f>
        <v>257</v>
      </c>
      <c r="I100" s="59">
        <f>SUM(I97:I99)</f>
        <v>139.9</v>
      </c>
      <c r="J100" s="58">
        <f>SUM(J97:J99)</f>
        <v>139.9</v>
      </c>
      <c r="K100" s="1854"/>
      <c r="L100" s="1396"/>
      <c r="M100" s="316"/>
      <c r="N100" s="317"/>
    </row>
    <row r="101" spans="1:17" s="2" customFormat="1" ht="24.75" customHeight="1" x14ac:dyDescent="0.25">
      <c r="A101" s="1377" t="s">
        <v>17</v>
      </c>
      <c r="B101" s="1379" t="s">
        <v>39</v>
      </c>
      <c r="C101" s="1387" t="s">
        <v>78</v>
      </c>
      <c r="D101" s="1721" t="s">
        <v>168</v>
      </c>
      <c r="E101" s="68"/>
      <c r="F101" s="1761">
        <v>3</v>
      </c>
      <c r="G101" s="1416" t="s">
        <v>25</v>
      </c>
      <c r="H101" s="130">
        <v>3.5</v>
      </c>
      <c r="I101" s="122">
        <v>3.5</v>
      </c>
      <c r="J101" s="130">
        <v>3.5</v>
      </c>
      <c r="K101" s="1389" t="s">
        <v>169</v>
      </c>
      <c r="L101" s="534">
        <v>2</v>
      </c>
      <c r="M101" s="131">
        <v>2</v>
      </c>
      <c r="N101" s="132">
        <v>2</v>
      </c>
    </row>
    <row r="102" spans="1:17" s="2" customFormat="1" ht="16.5" customHeight="1" thickBot="1" x14ac:dyDescent="0.3">
      <c r="A102" s="1378"/>
      <c r="B102" s="1380"/>
      <c r="C102" s="1388"/>
      <c r="D102" s="1722"/>
      <c r="E102" s="375"/>
      <c r="F102" s="1762"/>
      <c r="G102" s="91" t="s">
        <v>29</v>
      </c>
      <c r="H102" s="58">
        <f>H101</f>
        <v>3.5</v>
      </c>
      <c r="I102" s="59">
        <f>I101</f>
        <v>3.5</v>
      </c>
      <c r="J102" s="58">
        <f>J101</f>
        <v>3.5</v>
      </c>
      <c r="K102" s="1402"/>
      <c r="L102" s="1395"/>
      <c r="M102" s="1401"/>
      <c r="N102" s="35"/>
    </row>
    <row r="103" spans="1:17" s="2" customFormat="1" ht="16.5" customHeight="1" x14ac:dyDescent="0.25">
      <c r="A103" s="1774" t="s">
        <v>17</v>
      </c>
      <c r="B103" s="1776" t="s">
        <v>39</v>
      </c>
      <c r="C103" s="1778" t="s">
        <v>79</v>
      </c>
      <c r="D103" s="1780" t="s">
        <v>188</v>
      </c>
      <c r="E103" s="1782"/>
      <c r="F103" s="1773">
        <v>3</v>
      </c>
      <c r="G103" s="1352" t="s">
        <v>25</v>
      </c>
      <c r="H103" s="535">
        <v>1</v>
      </c>
      <c r="I103" s="101"/>
      <c r="J103" s="1180"/>
      <c r="K103" s="252" t="s">
        <v>187</v>
      </c>
      <c r="L103" s="174">
        <v>1</v>
      </c>
      <c r="M103" s="12"/>
      <c r="N103" s="175"/>
    </row>
    <row r="104" spans="1:17" s="2" customFormat="1" ht="16.5" customHeight="1" x14ac:dyDescent="0.25">
      <c r="A104" s="1775"/>
      <c r="B104" s="1777"/>
      <c r="C104" s="1779"/>
      <c r="D104" s="1781"/>
      <c r="E104" s="1783"/>
      <c r="F104" s="1698"/>
      <c r="G104" s="426" t="s">
        <v>288</v>
      </c>
      <c r="H104" s="1320">
        <v>152.30000000000001</v>
      </c>
      <c r="I104" s="1433"/>
      <c r="J104" s="1200"/>
      <c r="K104" s="437" t="s">
        <v>186</v>
      </c>
      <c r="L104" s="1607"/>
      <c r="M104" s="1603">
        <v>350</v>
      </c>
      <c r="N104" s="1604">
        <v>350</v>
      </c>
    </row>
    <row r="105" spans="1:17" s="2" customFormat="1" ht="15" customHeight="1" thickBot="1" x14ac:dyDescent="0.3">
      <c r="A105" s="1775"/>
      <c r="B105" s="1777"/>
      <c r="C105" s="1779"/>
      <c r="D105" s="1781"/>
      <c r="E105" s="1783"/>
      <c r="F105" s="1698"/>
      <c r="G105" s="61" t="s">
        <v>29</v>
      </c>
      <c r="H105" s="27">
        <f>SUM(H103:H104)</f>
        <v>153.30000000000001</v>
      </c>
      <c r="I105" s="59"/>
      <c r="J105" s="687"/>
      <c r="K105" s="81"/>
      <c r="L105" s="1608"/>
      <c r="M105" s="1609"/>
      <c r="N105" s="1610"/>
      <c r="Q105" s="3"/>
    </row>
    <row r="106" spans="1:17" s="2" customFormat="1" ht="109.5" customHeight="1" x14ac:dyDescent="0.25">
      <c r="A106" s="1774" t="s">
        <v>17</v>
      </c>
      <c r="B106" s="1776" t="s">
        <v>39</v>
      </c>
      <c r="C106" s="1778" t="s">
        <v>143</v>
      </c>
      <c r="D106" s="1786" t="s">
        <v>299</v>
      </c>
      <c r="E106" s="1782"/>
      <c r="F106" s="1773">
        <v>3</v>
      </c>
      <c r="G106" s="1352" t="s">
        <v>25</v>
      </c>
      <c r="H106" s="277">
        <v>5</v>
      </c>
      <c r="I106" s="133"/>
      <c r="J106" s="277"/>
      <c r="K106" s="1389" t="s">
        <v>187</v>
      </c>
      <c r="L106" s="60">
        <v>1</v>
      </c>
      <c r="M106" s="1354"/>
      <c r="N106" s="1391"/>
    </row>
    <row r="107" spans="1:17" s="2" customFormat="1" ht="15" customHeight="1" thickBot="1" x14ac:dyDescent="0.3">
      <c r="A107" s="1775"/>
      <c r="B107" s="1777"/>
      <c r="C107" s="1779"/>
      <c r="D107" s="1781"/>
      <c r="E107" s="1783"/>
      <c r="F107" s="1698"/>
      <c r="G107" s="61" t="s">
        <v>29</v>
      </c>
      <c r="H107" s="29">
        <f t="shared" ref="H107:J107" si="3">+H106</f>
        <v>5</v>
      </c>
      <c r="I107" s="27">
        <f t="shared" si="3"/>
        <v>0</v>
      </c>
      <c r="J107" s="27">
        <f t="shared" si="3"/>
        <v>0</v>
      </c>
      <c r="K107" s="1349"/>
      <c r="L107" s="1373"/>
      <c r="M107" s="1355"/>
      <c r="N107" s="1376"/>
    </row>
    <row r="108" spans="1:17" s="2" customFormat="1" ht="26.25" customHeight="1" x14ac:dyDescent="0.25">
      <c r="A108" s="1774" t="s">
        <v>17</v>
      </c>
      <c r="B108" s="1776" t="s">
        <v>39</v>
      </c>
      <c r="C108" s="1778" t="s">
        <v>144</v>
      </c>
      <c r="D108" s="1780" t="s">
        <v>258</v>
      </c>
      <c r="E108" s="1782"/>
      <c r="F108" s="1773">
        <v>5</v>
      </c>
      <c r="G108" s="549" t="s">
        <v>25</v>
      </c>
      <c r="H108" s="392">
        <v>126.6</v>
      </c>
      <c r="I108" s="391">
        <v>126.8</v>
      </c>
      <c r="J108" s="393">
        <v>87.6</v>
      </c>
      <c r="K108" s="395" t="s">
        <v>236</v>
      </c>
      <c r="L108" s="60">
        <v>2</v>
      </c>
      <c r="M108" s="1354">
        <v>2</v>
      </c>
      <c r="N108" s="1391">
        <v>2</v>
      </c>
    </row>
    <row r="109" spans="1:17" s="2" customFormat="1" ht="26.25" customHeight="1" x14ac:dyDescent="0.25">
      <c r="A109" s="1775"/>
      <c r="B109" s="1777"/>
      <c r="C109" s="1779"/>
      <c r="D109" s="1781"/>
      <c r="E109" s="1783"/>
      <c r="F109" s="1698"/>
      <c r="G109" s="547"/>
      <c r="H109" s="281"/>
      <c r="I109" s="543"/>
      <c r="J109" s="548"/>
      <c r="K109" s="396" t="s">
        <v>237</v>
      </c>
      <c r="L109" s="1372">
        <v>1</v>
      </c>
      <c r="M109" s="1374"/>
      <c r="N109" s="1375"/>
    </row>
    <row r="110" spans="1:17" s="2" customFormat="1" ht="15" customHeight="1" thickBot="1" x14ac:dyDescent="0.3">
      <c r="A110" s="1775"/>
      <c r="B110" s="1777"/>
      <c r="C110" s="1779"/>
      <c r="D110" s="1781"/>
      <c r="E110" s="1783"/>
      <c r="F110" s="1698"/>
      <c r="G110" s="394" t="s">
        <v>29</v>
      </c>
      <c r="H110" s="92">
        <f>H109+H108</f>
        <v>126.6</v>
      </c>
      <c r="I110" s="93">
        <f t="shared" ref="I110:J110" si="4">I109+I108</f>
        <v>126.8</v>
      </c>
      <c r="J110" s="321">
        <f t="shared" si="4"/>
        <v>87.6</v>
      </c>
      <c r="K110" s="474"/>
      <c r="L110" s="1373"/>
      <c r="M110" s="1355"/>
      <c r="N110" s="1376"/>
    </row>
    <row r="111" spans="1:17" s="2" customFormat="1" ht="16.5" customHeight="1" thickBot="1" x14ac:dyDescent="0.3">
      <c r="A111" s="7" t="s">
        <v>17</v>
      </c>
      <c r="B111" s="8" t="s">
        <v>39</v>
      </c>
      <c r="C111" s="1799" t="s">
        <v>47</v>
      </c>
      <c r="D111" s="1799"/>
      <c r="E111" s="1799"/>
      <c r="F111" s="1799"/>
      <c r="G111" s="1799"/>
      <c r="H111" s="134">
        <f>H102+H100+H96+H87+H77+H75+H105+H107+H110</f>
        <v>6319.9000000000005</v>
      </c>
      <c r="I111" s="134">
        <f>I102+I100+I96+I87+I77+I75+I105+I107+I110</f>
        <v>5656.9</v>
      </c>
      <c r="J111" s="134">
        <f>J102+J100+J96+J87+J77+J75+J105+J107+J110</f>
        <v>5565</v>
      </c>
      <c r="K111" s="1726"/>
      <c r="L111" s="1727"/>
      <c r="M111" s="1727"/>
      <c r="N111" s="1728"/>
      <c r="Q111" s="2" t="s">
        <v>189</v>
      </c>
    </row>
    <row r="112" spans="1:17" s="2" customFormat="1" ht="18" customHeight="1" thickBot="1" x14ac:dyDescent="0.3">
      <c r="A112" s="71" t="s">
        <v>17</v>
      </c>
      <c r="B112" s="8" t="s">
        <v>43</v>
      </c>
      <c r="C112" s="1801" t="s">
        <v>82</v>
      </c>
      <c r="D112" s="1801"/>
      <c r="E112" s="1801"/>
      <c r="F112" s="1801"/>
      <c r="G112" s="1801"/>
      <c r="H112" s="1801"/>
      <c r="I112" s="1801"/>
      <c r="J112" s="1801"/>
      <c r="K112" s="1801"/>
      <c r="L112" s="1802"/>
      <c r="M112" s="1802"/>
      <c r="N112" s="1803"/>
    </row>
    <row r="113" spans="1:21" s="3" customFormat="1" ht="54.75" customHeight="1" x14ac:dyDescent="0.25">
      <c r="A113" s="1377" t="s">
        <v>17</v>
      </c>
      <c r="B113" s="1379" t="s">
        <v>43</v>
      </c>
      <c r="C113" s="397" t="s">
        <v>17</v>
      </c>
      <c r="D113" s="328" t="s">
        <v>83</v>
      </c>
      <c r="E113" s="266"/>
      <c r="F113" s="341"/>
      <c r="G113" s="230"/>
      <c r="H113" s="384"/>
      <c r="I113" s="384"/>
      <c r="J113" s="384"/>
      <c r="K113" s="491"/>
      <c r="L113" s="492"/>
      <c r="M113" s="493"/>
      <c r="N113" s="494"/>
    </row>
    <row r="114" spans="1:21" s="3" customFormat="1" ht="18" customHeight="1" x14ac:dyDescent="0.25">
      <c r="A114" s="1378"/>
      <c r="B114" s="1380"/>
      <c r="C114" s="553"/>
      <c r="D114" s="1789" t="s">
        <v>227</v>
      </c>
      <c r="E114" s="481" t="s">
        <v>85</v>
      </c>
      <c r="F114" s="482">
        <v>5</v>
      </c>
      <c r="G114" s="382" t="s">
        <v>25</v>
      </c>
      <c r="H114" s="390">
        <f>53.3-5</f>
        <v>48.3</v>
      </c>
      <c r="I114" s="337">
        <f>100.7-3</f>
        <v>97.7</v>
      </c>
      <c r="J114" s="383">
        <f>70.2-4.5</f>
        <v>65.7</v>
      </c>
      <c r="K114" s="356" t="s">
        <v>80</v>
      </c>
      <c r="L114" s="352">
        <v>1</v>
      </c>
      <c r="M114" s="357"/>
      <c r="N114" s="77"/>
    </row>
    <row r="115" spans="1:21" s="3" customFormat="1" ht="18" customHeight="1" thickBot="1" x14ac:dyDescent="0.3">
      <c r="A115" s="1378"/>
      <c r="B115" s="1380"/>
      <c r="C115" s="553"/>
      <c r="D115" s="1789"/>
      <c r="E115" s="529"/>
      <c r="F115" s="359"/>
      <c r="G115" s="136" t="s">
        <v>81</v>
      </c>
      <c r="H115" s="292"/>
      <c r="I115" s="55">
        <v>307.89999999999998</v>
      </c>
      <c r="J115" s="56">
        <v>409.6</v>
      </c>
      <c r="K115" s="144" t="s">
        <v>86</v>
      </c>
      <c r="L115" s="200"/>
      <c r="M115" s="203">
        <v>50</v>
      </c>
      <c r="N115" s="358">
        <v>100</v>
      </c>
    </row>
    <row r="116" spans="1:21" s="3" customFormat="1" ht="15.75" customHeight="1" x14ac:dyDescent="0.25">
      <c r="A116" s="1378"/>
      <c r="B116" s="1380"/>
      <c r="C116" s="553"/>
      <c r="D116" s="1784" t="s">
        <v>230</v>
      </c>
      <c r="E116" s="529"/>
      <c r="F116" s="359"/>
      <c r="G116" s="417"/>
      <c r="H116" s="291"/>
      <c r="I116" s="24"/>
      <c r="J116" s="109"/>
      <c r="K116" s="495" t="s">
        <v>80</v>
      </c>
      <c r="L116" s="496">
        <v>1</v>
      </c>
      <c r="M116" s="497"/>
      <c r="N116" s="498"/>
      <c r="P116" s="1161"/>
    </row>
    <row r="117" spans="1:21" s="3" customFormat="1" ht="30.75" customHeight="1" x14ac:dyDescent="0.25">
      <c r="A117" s="1378"/>
      <c r="B117" s="1380"/>
      <c r="C117" s="553"/>
      <c r="D117" s="1743"/>
      <c r="E117" s="529"/>
      <c r="F117" s="359"/>
      <c r="G117" s="487"/>
      <c r="H117" s="488"/>
      <c r="I117" s="24"/>
      <c r="J117" s="109"/>
      <c r="K117" s="356" t="s">
        <v>260</v>
      </c>
      <c r="L117" s="352"/>
      <c r="M117" s="357">
        <v>30</v>
      </c>
      <c r="N117" s="362">
        <v>90</v>
      </c>
      <c r="P117" s="1161"/>
    </row>
    <row r="118" spans="1:21" s="3" customFormat="1" ht="15.75" customHeight="1" thickBot="1" x14ac:dyDescent="0.3">
      <c r="A118" s="1378"/>
      <c r="B118" s="1380"/>
      <c r="C118" s="553"/>
      <c r="D118" s="1785"/>
      <c r="E118" s="530"/>
      <c r="F118" s="359"/>
      <c r="G118" s="487"/>
      <c r="H118" s="488"/>
      <c r="I118" s="24"/>
      <c r="J118" s="109"/>
      <c r="K118" s="499" t="s">
        <v>218</v>
      </c>
      <c r="L118" s="500"/>
      <c r="M118" s="501"/>
      <c r="N118" s="502">
        <v>50</v>
      </c>
      <c r="P118" s="1161"/>
    </row>
    <row r="119" spans="1:21" s="2" customFormat="1" ht="33" customHeight="1" x14ac:dyDescent="0.25">
      <c r="A119" s="1378"/>
      <c r="B119" s="1380"/>
      <c r="C119" s="1415"/>
      <c r="D119" s="1784" t="s">
        <v>259</v>
      </c>
      <c r="E119" s="1700" t="s">
        <v>177</v>
      </c>
      <c r="F119" s="359"/>
      <c r="G119" s="17"/>
      <c r="H119" s="489"/>
      <c r="I119" s="490"/>
      <c r="J119" s="79"/>
      <c r="K119" s="21" t="s">
        <v>80</v>
      </c>
      <c r="L119" s="176"/>
      <c r="M119" s="177">
        <v>1</v>
      </c>
      <c r="N119" s="1376"/>
      <c r="R119" s="3"/>
    </row>
    <row r="120" spans="1:21" s="2" customFormat="1" ht="33" customHeight="1" thickBot="1" x14ac:dyDescent="0.3">
      <c r="A120" s="1378"/>
      <c r="B120" s="1380"/>
      <c r="C120" s="1415"/>
      <c r="D120" s="1787"/>
      <c r="E120" s="1788"/>
      <c r="F120" s="531"/>
      <c r="G120" s="1419"/>
      <c r="H120" s="483"/>
      <c r="I120" s="484"/>
      <c r="J120" s="484"/>
      <c r="K120" s="1390"/>
      <c r="L120" s="70"/>
      <c r="M120" s="485"/>
      <c r="N120" s="486"/>
    </row>
    <row r="121" spans="1:21" s="3" customFormat="1" ht="29.25" customHeight="1" x14ac:dyDescent="0.25">
      <c r="A121" s="1378"/>
      <c r="B121" s="1380"/>
      <c r="C121" s="135"/>
      <c r="D121" s="1811" t="s">
        <v>185</v>
      </c>
      <c r="E121" s="1813"/>
      <c r="F121" s="369">
        <v>3</v>
      </c>
      <c r="G121" s="228" t="s">
        <v>25</v>
      </c>
      <c r="H121" s="368">
        <v>6.3</v>
      </c>
      <c r="I121" s="368"/>
      <c r="J121" s="327"/>
      <c r="K121" s="503" t="s">
        <v>84</v>
      </c>
      <c r="L121" s="504">
        <v>1</v>
      </c>
      <c r="M121" s="505"/>
      <c r="N121" s="506"/>
    </row>
    <row r="122" spans="1:21" s="3" customFormat="1" ht="18.75" customHeight="1" x14ac:dyDescent="0.25">
      <c r="A122" s="1378"/>
      <c r="B122" s="1380"/>
      <c r="C122" s="135"/>
      <c r="D122" s="1812"/>
      <c r="E122" s="1814"/>
      <c r="F122" s="1006" t="s">
        <v>76</v>
      </c>
      <c r="G122" s="536" t="s">
        <v>25</v>
      </c>
      <c r="H122" s="537">
        <f>934.5-10.6-13.2-480</f>
        <v>430.69999999999993</v>
      </c>
      <c r="I122" s="537">
        <f>105+480</f>
        <v>585</v>
      </c>
      <c r="J122" s="538">
        <v>105</v>
      </c>
      <c r="K122" s="517" t="s">
        <v>184</v>
      </c>
      <c r="L122" s="518">
        <v>2</v>
      </c>
      <c r="M122" s="519"/>
      <c r="N122" s="520"/>
      <c r="O122" s="299"/>
    </row>
    <row r="123" spans="1:21" s="3" customFormat="1" ht="29.25" customHeight="1" x14ac:dyDescent="0.25">
      <c r="A123" s="1378"/>
      <c r="B123" s="1380"/>
      <c r="C123" s="553"/>
      <c r="D123" s="1371" t="s">
        <v>263</v>
      </c>
      <c r="E123" s="1404"/>
      <c r="F123" s="1007"/>
      <c r="G123" s="536" t="s">
        <v>282</v>
      </c>
      <c r="H123" s="292">
        <v>10.6</v>
      </c>
      <c r="I123" s="292"/>
      <c r="J123" s="674"/>
      <c r="K123" s="336" t="s">
        <v>261</v>
      </c>
      <c r="L123" s="419">
        <v>20</v>
      </c>
      <c r="M123" s="76">
        <v>100</v>
      </c>
      <c r="N123" s="77"/>
    </row>
    <row r="124" spans="1:21" s="1" customFormat="1" ht="30.75" customHeight="1" x14ac:dyDescent="0.2">
      <c r="A124" s="988"/>
      <c r="B124" s="1451"/>
      <c r="C124" s="1483"/>
      <c r="D124" s="370" t="s">
        <v>224</v>
      </c>
      <c r="E124" s="1458"/>
      <c r="F124" s="1477"/>
      <c r="G124" s="25"/>
      <c r="H124" s="280"/>
      <c r="I124" s="40"/>
      <c r="J124" s="40"/>
      <c r="K124" s="49" t="s">
        <v>223</v>
      </c>
      <c r="L124" s="1484">
        <v>8</v>
      </c>
      <c r="M124" s="1485">
        <v>8</v>
      </c>
      <c r="N124" s="1486">
        <v>8</v>
      </c>
      <c r="O124" s="233"/>
      <c r="P124" s="142"/>
      <c r="R124" s="142"/>
      <c r="U124" s="142"/>
    </row>
    <row r="125" spans="1:21" s="3" customFormat="1" ht="40.5" customHeight="1" thickBot="1" x14ac:dyDescent="0.3">
      <c r="A125" s="296"/>
      <c r="B125" s="385"/>
      <c r="C125" s="1487"/>
      <c r="D125" s="996" t="s">
        <v>264</v>
      </c>
      <c r="E125" s="512"/>
      <c r="F125" s="1477" t="s">
        <v>22</v>
      </c>
      <c r="G125" s="1478" t="s">
        <v>25</v>
      </c>
      <c r="H125" s="980">
        <v>13.2</v>
      </c>
      <c r="I125" s="1479"/>
      <c r="J125" s="53"/>
      <c r="K125" s="1000" t="s">
        <v>262</v>
      </c>
      <c r="L125" s="1480">
        <v>22.5</v>
      </c>
      <c r="M125" s="1481"/>
      <c r="N125" s="1482"/>
    </row>
    <row r="126" spans="1:21" s="97" customFormat="1" ht="20.25" customHeight="1" x14ac:dyDescent="0.25">
      <c r="A126" s="388"/>
      <c r="B126" s="353"/>
      <c r="C126" s="354"/>
      <c r="D126" s="1780" t="s">
        <v>182</v>
      </c>
      <c r="E126" s="508"/>
      <c r="F126" s="1383">
        <v>1</v>
      </c>
      <c r="G126" s="1805" t="s">
        <v>25</v>
      </c>
      <c r="H126" s="1807">
        <v>320</v>
      </c>
      <c r="I126" s="1809"/>
      <c r="J126" s="1809"/>
      <c r="K126" s="1365" t="s">
        <v>212</v>
      </c>
      <c r="L126" s="509">
        <v>2</v>
      </c>
      <c r="M126" s="510"/>
      <c r="N126" s="511"/>
    </row>
    <row r="127" spans="1:21" s="97" customFormat="1" ht="24" customHeight="1" thickBot="1" x14ac:dyDescent="0.3">
      <c r="A127" s="388"/>
      <c r="B127" s="355"/>
      <c r="C127" s="354"/>
      <c r="D127" s="1804"/>
      <c r="E127" s="512"/>
      <c r="F127" s="178"/>
      <c r="G127" s="1806"/>
      <c r="H127" s="1808"/>
      <c r="I127" s="1810"/>
      <c r="J127" s="1810"/>
      <c r="K127" s="513"/>
      <c r="L127" s="514"/>
      <c r="M127" s="515"/>
      <c r="N127" s="516"/>
    </row>
    <row r="128" spans="1:21" s="2" customFormat="1" ht="16.5" customHeight="1" thickBot="1" x14ac:dyDescent="0.3">
      <c r="A128" s="1385"/>
      <c r="B128" s="1386"/>
      <c r="C128" s="554"/>
      <c r="D128" s="1792" t="s">
        <v>38</v>
      </c>
      <c r="E128" s="1793"/>
      <c r="F128" s="1793"/>
      <c r="G128" s="1794"/>
      <c r="H128" s="507">
        <f>SUM(H114:H127)</f>
        <v>829.09999999999991</v>
      </c>
      <c r="I128" s="507">
        <f>SUM(I114:I127)</f>
        <v>990.59999999999991</v>
      </c>
      <c r="J128" s="507">
        <f>SUM(J114:J127)</f>
        <v>580.29999999999995</v>
      </c>
      <c r="K128" s="1795"/>
      <c r="L128" s="1796"/>
      <c r="M128" s="1796"/>
      <c r="N128" s="1797"/>
    </row>
    <row r="129" spans="1:20" s="2" customFormat="1" ht="16.5" customHeight="1" thickBot="1" x14ac:dyDescent="0.3">
      <c r="A129" s="7" t="s">
        <v>17</v>
      </c>
      <c r="B129" s="147" t="s">
        <v>43</v>
      </c>
      <c r="C129" s="1798" t="s">
        <v>47</v>
      </c>
      <c r="D129" s="1799"/>
      <c r="E129" s="1799"/>
      <c r="F129" s="1799"/>
      <c r="G129" s="1800"/>
      <c r="H129" s="148">
        <f t="shared" ref="H129:J129" si="5">H128</f>
        <v>829.09999999999991</v>
      </c>
      <c r="I129" s="148">
        <f t="shared" si="5"/>
        <v>990.59999999999991</v>
      </c>
      <c r="J129" s="148">
        <f t="shared" si="5"/>
        <v>580.29999999999995</v>
      </c>
      <c r="K129" s="1726"/>
      <c r="L129" s="1727"/>
      <c r="M129" s="1727"/>
      <c r="N129" s="1728"/>
    </row>
    <row r="130" spans="1:20" s="1" customFormat="1" ht="16.5" customHeight="1" thickBot="1" x14ac:dyDescent="0.25">
      <c r="A130" s="7" t="s">
        <v>17</v>
      </c>
      <c r="B130" s="147" t="s">
        <v>45</v>
      </c>
      <c r="C130" s="1870" t="s">
        <v>87</v>
      </c>
      <c r="D130" s="1729"/>
      <c r="E130" s="1729"/>
      <c r="F130" s="1729"/>
      <c r="G130" s="1729"/>
      <c r="H130" s="1729"/>
      <c r="I130" s="1729"/>
      <c r="J130" s="1729"/>
      <c r="K130" s="1729"/>
      <c r="L130" s="1729"/>
      <c r="M130" s="1729"/>
      <c r="N130" s="1730"/>
    </row>
    <row r="131" spans="1:20" s="1" customFormat="1" ht="16.5" customHeight="1" x14ac:dyDescent="0.2">
      <c r="A131" s="1377" t="s">
        <v>17</v>
      </c>
      <c r="B131" s="1379" t="s">
        <v>45</v>
      </c>
      <c r="C131" s="1387" t="s">
        <v>17</v>
      </c>
      <c r="D131" s="149" t="s">
        <v>88</v>
      </c>
      <c r="E131" s="377"/>
      <c r="F131" s="150"/>
      <c r="G131" s="151"/>
      <c r="H131" s="100"/>
      <c r="I131" s="101"/>
      <c r="J131" s="101"/>
      <c r="K131" s="152"/>
      <c r="L131" s="60"/>
      <c r="M131" s="1354"/>
      <c r="N131" s="1391"/>
      <c r="Q131" s="142"/>
    </row>
    <row r="132" spans="1:20" s="1" customFormat="1" ht="18.75" customHeight="1" x14ac:dyDescent="0.2">
      <c r="A132" s="1378"/>
      <c r="B132" s="1380"/>
      <c r="C132" s="405"/>
      <c r="D132" s="1733" t="s">
        <v>211</v>
      </c>
      <c r="E132" s="1237"/>
      <c r="F132" s="150">
        <v>1</v>
      </c>
      <c r="G132" s="136" t="s">
        <v>25</v>
      </c>
      <c r="H132" s="146">
        <v>850</v>
      </c>
      <c r="I132" s="153">
        <v>350</v>
      </c>
      <c r="J132" s="153">
        <v>350</v>
      </c>
      <c r="K132" s="400" t="s">
        <v>210</v>
      </c>
      <c r="L132" s="154">
        <v>34</v>
      </c>
      <c r="M132" s="155">
        <v>10</v>
      </c>
      <c r="N132" s="156">
        <v>10</v>
      </c>
    </row>
    <row r="133" spans="1:20" s="1" customFormat="1" ht="18.75" customHeight="1" x14ac:dyDescent="0.2">
      <c r="A133" s="1545"/>
      <c r="B133" s="1546"/>
      <c r="C133" s="405"/>
      <c r="D133" s="1672"/>
      <c r="E133" s="1237"/>
      <c r="F133" s="117"/>
      <c r="G133" s="136" t="s">
        <v>282</v>
      </c>
      <c r="H133" s="421">
        <v>350</v>
      </c>
      <c r="I133" s="422"/>
      <c r="J133" s="422"/>
      <c r="K133" s="401"/>
      <c r="L133" s="158"/>
      <c r="M133" s="159"/>
      <c r="N133" s="160"/>
    </row>
    <row r="134" spans="1:20" s="1" customFormat="1" ht="15" customHeight="1" x14ac:dyDescent="0.2">
      <c r="A134" s="1378"/>
      <c r="B134" s="1380"/>
      <c r="C134" s="405"/>
      <c r="D134" s="1672"/>
      <c r="E134" s="376"/>
      <c r="F134" s="364"/>
      <c r="G134" s="161" t="s">
        <v>29</v>
      </c>
      <c r="H134" s="27">
        <f>SUM(H132:H133)</f>
        <v>1200</v>
      </c>
      <c r="I134" s="28">
        <f>SUM(I132:I132)</f>
        <v>350</v>
      </c>
      <c r="J134" s="28">
        <f>SUM(J132:J132)</f>
        <v>350</v>
      </c>
      <c r="K134" s="402"/>
      <c r="L134" s="162"/>
      <c r="M134" s="163"/>
      <c r="N134" s="164"/>
    </row>
    <row r="135" spans="1:20" s="1" customFormat="1" ht="21.75" customHeight="1" x14ac:dyDescent="0.2">
      <c r="A135" s="1378"/>
      <c r="B135" s="1380"/>
      <c r="C135" s="405"/>
      <c r="D135" s="1611" t="s">
        <v>251</v>
      </c>
      <c r="E135" s="1790" t="s">
        <v>181</v>
      </c>
      <c r="F135" s="117">
        <v>5</v>
      </c>
      <c r="G135" s="136" t="s">
        <v>25</v>
      </c>
      <c r="H135" s="777">
        <v>160</v>
      </c>
      <c r="I135" s="153">
        <v>334.5</v>
      </c>
      <c r="J135" s="153">
        <v>113.9</v>
      </c>
      <c r="K135" s="1357" t="s">
        <v>89</v>
      </c>
      <c r="L135" s="33">
        <v>50</v>
      </c>
      <c r="M135" s="34">
        <v>90</v>
      </c>
      <c r="N135" s="338">
        <v>100</v>
      </c>
      <c r="T135" s="142"/>
    </row>
    <row r="136" spans="1:20" s="1" customFormat="1" ht="21.75" customHeight="1" x14ac:dyDescent="0.2">
      <c r="A136" s="1378"/>
      <c r="B136" s="1380"/>
      <c r="C136" s="405"/>
      <c r="D136" s="1612"/>
      <c r="E136" s="1790"/>
      <c r="F136" s="117"/>
      <c r="G136" s="136" t="s">
        <v>282</v>
      </c>
      <c r="H136" s="777">
        <v>209.3</v>
      </c>
      <c r="I136" s="153"/>
      <c r="J136" s="153"/>
      <c r="K136" s="1358"/>
      <c r="L136" s="215"/>
      <c r="M136" s="238"/>
      <c r="N136" s="315"/>
      <c r="T136" s="142"/>
    </row>
    <row r="137" spans="1:20" s="1" customFormat="1" ht="21.75" customHeight="1" x14ac:dyDescent="0.2">
      <c r="A137" s="1378"/>
      <c r="B137" s="1380"/>
      <c r="C137" s="405"/>
      <c r="D137" s="1612"/>
      <c r="E137" s="1790"/>
      <c r="F137" s="157"/>
      <c r="G137" s="136" t="s">
        <v>288</v>
      </c>
      <c r="H137" s="778">
        <v>1664.1</v>
      </c>
      <c r="I137" s="36">
        <v>1481.4</v>
      </c>
      <c r="J137" s="36">
        <v>535.70000000000005</v>
      </c>
      <c r="K137" s="1358"/>
      <c r="L137" s="215"/>
      <c r="M137" s="238"/>
      <c r="N137" s="315"/>
    </row>
    <row r="138" spans="1:20" s="1" customFormat="1" ht="15" customHeight="1" x14ac:dyDescent="0.2">
      <c r="A138" s="1378"/>
      <c r="B138" s="1380"/>
      <c r="C138" s="1368"/>
      <c r="D138" s="1674"/>
      <c r="E138" s="1791"/>
      <c r="F138" s="364"/>
      <c r="G138" s="48" t="s">
        <v>29</v>
      </c>
      <c r="H138" s="702">
        <f>SUM(H135:H137)</f>
        <v>2033.3999999999999</v>
      </c>
      <c r="I138" s="38">
        <f>SUM(I135:I137)</f>
        <v>1815.9</v>
      </c>
      <c r="J138" s="38">
        <f>SUM(J135:J137)</f>
        <v>649.6</v>
      </c>
      <c r="K138" s="402"/>
      <c r="L138" s="365"/>
      <c r="M138" s="366"/>
      <c r="N138" s="367"/>
    </row>
    <row r="139" spans="1:20" s="1" customFormat="1" ht="30" customHeight="1" x14ac:dyDescent="0.2">
      <c r="A139" s="1378"/>
      <c r="B139" s="1380"/>
      <c r="C139" s="405"/>
      <c r="D139" s="1733" t="s">
        <v>301</v>
      </c>
      <c r="E139" s="1237"/>
      <c r="F139" s="150">
        <v>5</v>
      </c>
      <c r="G139" s="136" t="s">
        <v>25</v>
      </c>
      <c r="H139" s="146"/>
      <c r="I139" s="153">
        <v>61</v>
      </c>
      <c r="J139" s="153"/>
      <c r="K139" s="400" t="s">
        <v>302</v>
      </c>
      <c r="L139" s="154"/>
      <c r="M139" s="155">
        <v>100</v>
      </c>
      <c r="N139" s="156"/>
    </row>
    <row r="140" spans="1:20" s="1" customFormat="1" ht="15" customHeight="1" x14ac:dyDescent="0.2">
      <c r="A140" s="1378"/>
      <c r="B140" s="1380"/>
      <c r="C140" s="405"/>
      <c r="D140" s="1672"/>
      <c r="E140" s="376"/>
      <c r="F140" s="364"/>
      <c r="G140" s="161" t="s">
        <v>29</v>
      </c>
      <c r="H140" s="27"/>
      <c r="I140" s="28">
        <f>SUM(I139:I139)</f>
        <v>61</v>
      </c>
      <c r="J140" s="28"/>
      <c r="K140" s="402"/>
      <c r="L140" s="162"/>
      <c r="M140" s="163"/>
      <c r="N140" s="164"/>
    </row>
    <row r="141" spans="1:20" s="1" customFormat="1" ht="18" customHeight="1" x14ac:dyDescent="0.2">
      <c r="A141" s="296" t="s">
        <v>17</v>
      </c>
      <c r="B141" s="385" t="s">
        <v>45</v>
      </c>
      <c r="C141" s="386" t="s">
        <v>39</v>
      </c>
      <c r="D141" s="1866" t="s">
        <v>90</v>
      </c>
      <c r="E141" s="1869" t="s">
        <v>174</v>
      </c>
      <c r="F141" s="1400" t="s">
        <v>22</v>
      </c>
      <c r="G141" s="1418" t="s">
        <v>52</v>
      </c>
      <c r="H141" s="779">
        <v>1116</v>
      </c>
      <c r="I141" s="139">
        <v>1046</v>
      </c>
      <c r="J141" s="139">
        <v>1002</v>
      </c>
      <c r="K141" s="1426"/>
      <c r="L141" s="1372"/>
      <c r="M141" s="1374"/>
      <c r="N141" s="1375"/>
      <c r="P141" s="142"/>
    </row>
    <row r="142" spans="1:20" s="1" customFormat="1" ht="18" customHeight="1" x14ac:dyDescent="0.2">
      <c r="A142" s="1378"/>
      <c r="B142" s="1380"/>
      <c r="C142" s="165"/>
      <c r="D142" s="1867"/>
      <c r="E142" s="1790"/>
      <c r="F142" s="1369"/>
      <c r="G142" s="1418" t="s">
        <v>128</v>
      </c>
      <c r="H142" s="779">
        <v>794.2</v>
      </c>
      <c r="I142" s="139"/>
      <c r="J142" s="139"/>
      <c r="K142" s="1421"/>
      <c r="L142" s="1373"/>
      <c r="M142" s="1355"/>
      <c r="N142" s="1376"/>
      <c r="P142" s="142"/>
    </row>
    <row r="143" spans="1:20" s="1" customFormat="1" ht="18" customHeight="1" x14ac:dyDescent="0.2">
      <c r="A143" s="1378"/>
      <c r="B143" s="1380"/>
      <c r="C143" s="165"/>
      <c r="D143" s="1867"/>
      <c r="E143" s="1790"/>
      <c r="F143" s="1369"/>
      <c r="G143" s="1418" t="s">
        <v>41</v>
      </c>
      <c r="H143" s="526">
        <v>6.6</v>
      </c>
      <c r="I143" s="527">
        <v>6.6</v>
      </c>
      <c r="J143" s="527">
        <v>6.6</v>
      </c>
      <c r="K143" s="1421"/>
      <c r="L143" s="1373"/>
      <c r="M143" s="1355"/>
      <c r="N143" s="1376"/>
    </row>
    <row r="144" spans="1:20" s="1" customFormat="1" ht="18" customHeight="1" x14ac:dyDescent="0.2">
      <c r="A144" s="1378"/>
      <c r="B144" s="1380"/>
      <c r="C144" s="165"/>
      <c r="D144" s="1868"/>
      <c r="E144" s="1790"/>
      <c r="F144" s="1369"/>
      <c r="G144" s="17"/>
      <c r="H144" s="52"/>
      <c r="I144" s="57"/>
      <c r="J144" s="57"/>
      <c r="K144" s="1421"/>
      <c r="L144" s="1373"/>
      <c r="M144" s="1355"/>
      <c r="N144" s="1376"/>
    </row>
    <row r="145" spans="1:18" s="1" customFormat="1" ht="22.5" customHeight="1" x14ac:dyDescent="0.2">
      <c r="A145" s="1378"/>
      <c r="B145" s="1380"/>
      <c r="C145" s="165"/>
      <c r="D145" s="1765" t="s">
        <v>91</v>
      </c>
      <c r="E145" s="1790"/>
      <c r="F145" s="1369"/>
      <c r="G145" s="17"/>
      <c r="H145" s="465"/>
      <c r="I145" s="521"/>
      <c r="J145" s="521"/>
      <c r="K145" s="259" t="s">
        <v>92</v>
      </c>
      <c r="L145" s="169">
        <v>40</v>
      </c>
      <c r="M145" s="170">
        <v>35</v>
      </c>
      <c r="N145" s="171">
        <v>29</v>
      </c>
    </row>
    <row r="146" spans="1:18" s="1" customFormat="1" ht="22.5" customHeight="1" x14ac:dyDescent="0.2">
      <c r="A146" s="1378"/>
      <c r="B146" s="1380"/>
      <c r="C146" s="269"/>
      <c r="D146" s="1767"/>
      <c r="E146" s="1237"/>
      <c r="F146" s="1369"/>
      <c r="G146" s="17"/>
      <c r="H146" s="524"/>
      <c r="I146" s="525"/>
      <c r="J146" s="525"/>
      <c r="K146" s="274"/>
      <c r="L146" s="262"/>
      <c r="M146" s="272"/>
      <c r="N146" s="294"/>
    </row>
    <row r="147" spans="1:18" s="1" customFormat="1" ht="35.25" customHeight="1" x14ac:dyDescent="0.2">
      <c r="A147" s="1378"/>
      <c r="B147" s="1380"/>
      <c r="C147" s="165"/>
      <c r="D147" s="1766" t="s">
        <v>93</v>
      </c>
      <c r="E147" s="1237"/>
      <c r="F147" s="1369"/>
      <c r="G147" s="17"/>
      <c r="H147" s="522"/>
      <c r="I147" s="523"/>
      <c r="J147" s="523"/>
      <c r="K147" s="1768" t="s">
        <v>162</v>
      </c>
      <c r="L147" s="167">
        <v>130</v>
      </c>
      <c r="M147" s="289">
        <v>130</v>
      </c>
      <c r="N147" s="168">
        <v>140</v>
      </c>
      <c r="Q147" s="1" t="s">
        <v>189</v>
      </c>
      <c r="R147" s="1" t="s">
        <v>189</v>
      </c>
    </row>
    <row r="148" spans="1:18" s="1" customFormat="1" ht="35.25" customHeight="1" x14ac:dyDescent="0.2">
      <c r="A148" s="1378"/>
      <c r="B148" s="1380"/>
      <c r="C148" s="165"/>
      <c r="D148" s="1767"/>
      <c r="E148" s="378"/>
      <c r="F148" s="1369"/>
      <c r="G148" s="17"/>
      <c r="H148" s="301"/>
      <c r="I148" s="302"/>
      <c r="J148" s="302"/>
      <c r="K148" s="1769"/>
      <c r="L148" s="50"/>
      <c r="M148" s="209"/>
      <c r="N148" s="51"/>
    </row>
    <row r="149" spans="1:18" s="1" customFormat="1" ht="27.75" customHeight="1" x14ac:dyDescent="0.2">
      <c r="A149" s="1378"/>
      <c r="B149" s="1380"/>
      <c r="C149" s="165"/>
      <c r="D149" s="1765" t="s">
        <v>94</v>
      </c>
      <c r="E149" s="378"/>
      <c r="F149" s="1369"/>
      <c r="G149" s="17"/>
      <c r="H149" s="301"/>
      <c r="I149" s="302"/>
      <c r="J149" s="302"/>
      <c r="K149" s="1768" t="s">
        <v>163</v>
      </c>
      <c r="L149" s="166">
        <v>50</v>
      </c>
      <c r="M149" s="289">
        <v>50</v>
      </c>
      <c r="N149" s="168">
        <v>40</v>
      </c>
    </row>
    <row r="150" spans="1:18" s="1" customFormat="1" ht="27.75" customHeight="1" x14ac:dyDescent="0.2">
      <c r="A150" s="1378"/>
      <c r="B150" s="1380"/>
      <c r="C150" s="165"/>
      <c r="D150" s="1767"/>
      <c r="E150" s="378"/>
      <c r="F150" s="1369"/>
      <c r="G150" s="17"/>
      <c r="H150" s="301"/>
      <c r="I150" s="302"/>
      <c r="J150" s="302"/>
      <c r="K150" s="1768"/>
      <c r="L150" s="1373"/>
      <c r="M150" s="210"/>
      <c r="N150" s="1376"/>
      <c r="Q150" s="142"/>
    </row>
    <row r="151" spans="1:18" s="1" customFormat="1" ht="18.75" customHeight="1" x14ac:dyDescent="0.2">
      <c r="A151" s="1378"/>
      <c r="B151" s="1380"/>
      <c r="C151" s="165"/>
      <c r="D151" s="1765" t="s">
        <v>95</v>
      </c>
      <c r="E151" s="378"/>
      <c r="F151" s="1369"/>
      <c r="G151" s="17"/>
      <c r="H151" s="301"/>
      <c r="I151" s="302"/>
      <c r="J151" s="302"/>
      <c r="K151" s="1853" t="s">
        <v>96</v>
      </c>
      <c r="L151" s="170">
        <v>86</v>
      </c>
      <c r="M151" s="288">
        <v>87</v>
      </c>
      <c r="N151" s="171">
        <v>88</v>
      </c>
      <c r="R151" s="142"/>
    </row>
    <row r="152" spans="1:18" s="1" customFormat="1" ht="23.25" customHeight="1" x14ac:dyDescent="0.2">
      <c r="A152" s="1378"/>
      <c r="B152" s="1380"/>
      <c r="C152" s="165"/>
      <c r="D152" s="1767"/>
      <c r="E152" s="378"/>
      <c r="F152" s="1369"/>
      <c r="G152" s="17"/>
      <c r="H152" s="301"/>
      <c r="I152" s="302"/>
      <c r="J152" s="302"/>
      <c r="K152" s="1769"/>
      <c r="L152" s="262"/>
      <c r="M152" s="272"/>
      <c r="N152" s="294"/>
      <c r="R152" s="142"/>
    </row>
    <row r="153" spans="1:18" s="1" customFormat="1" ht="44.25" customHeight="1" x14ac:dyDescent="0.2">
      <c r="A153" s="1378"/>
      <c r="B153" s="1380"/>
      <c r="C153" s="165"/>
      <c r="D153" s="1348" t="s">
        <v>97</v>
      </c>
      <c r="E153" s="378"/>
      <c r="F153" s="1369"/>
      <c r="G153" s="17"/>
      <c r="H153" s="465"/>
      <c r="I153" s="521"/>
      <c r="J153" s="521"/>
      <c r="K153" s="81"/>
      <c r="L153" s="1373"/>
      <c r="M153" s="1355"/>
      <c r="N153" s="1376"/>
    </row>
    <row r="154" spans="1:18" s="1" customFormat="1" ht="22.5" customHeight="1" x14ac:dyDescent="0.2">
      <c r="A154" s="1378"/>
      <c r="B154" s="1380"/>
      <c r="C154" s="165"/>
      <c r="D154" s="1765" t="s">
        <v>98</v>
      </c>
      <c r="E154" s="378"/>
      <c r="F154" s="1369"/>
      <c r="G154" s="17"/>
      <c r="H154" s="301"/>
      <c r="I154" s="302"/>
      <c r="J154" s="302"/>
      <c r="K154" s="1853" t="s">
        <v>99</v>
      </c>
      <c r="L154" s="169">
        <v>100</v>
      </c>
      <c r="M154" s="170">
        <v>100</v>
      </c>
      <c r="N154" s="171">
        <v>100</v>
      </c>
      <c r="P154" s="142"/>
      <c r="Q154" s="306"/>
    </row>
    <row r="155" spans="1:18" s="1" customFormat="1" ht="22.5" customHeight="1" x14ac:dyDescent="0.2">
      <c r="A155" s="84"/>
      <c r="B155" s="1380"/>
      <c r="C155" s="165"/>
      <c r="D155" s="1766"/>
      <c r="E155" s="378"/>
      <c r="F155" s="1369"/>
      <c r="G155" s="17"/>
      <c r="H155" s="301"/>
      <c r="I155" s="302"/>
      <c r="J155" s="302"/>
      <c r="K155" s="1768"/>
      <c r="L155" s="166"/>
      <c r="M155" s="167"/>
      <c r="N155" s="168"/>
      <c r="P155" s="306"/>
      <c r="Q155" s="306"/>
    </row>
    <row r="156" spans="1:18" s="1" customFormat="1" ht="13.5" customHeight="1" thickBot="1" x14ac:dyDescent="0.25">
      <c r="A156" s="172" t="s">
        <v>189</v>
      </c>
      <c r="B156" s="1386"/>
      <c r="C156" s="229"/>
      <c r="D156" s="1865"/>
      <c r="E156" s="379"/>
      <c r="F156" s="1406"/>
      <c r="G156" s="61" t="s">
        <v>29</v>
      </c>
      <c r="H156" s="58">
        <f>SUM(H141:H154)</f>
        <v>1916.8</v>
      </c>
      <c r="I156" s="58">
        <f>SUM(I141:I154)</f>
        <v>1052.5999999999999</v>
      </c>
      <c r="J156" s="58">
        <f>SUM(J141:J154)</f>
        <v>1008.6</v>
      </c>
      <c r="K156" s="1854"/>
      <c r="L156" s="70"/>
      <c r="M156" s="406"/>
      <c r="N156" s="279"/>
      <c r="P156" s="142"/>
    </row>
    <row r="157" spans="1:18" s="1" customFormat="1" ht="52.5" customHeight="1" x14ac:dyDescent="0.2">
      <c r="A157" s="1377" t="s">
        <v>17</v>
      </c>
      <c r="B157" s="1379" t="s">
        <v>45</v>
      </c>
      <c r="C157" s="1387" t="s">
        <v>43</v>
      </c>
      <c r="D157" s="149" t="s">
        <v>100</v>
      </c>
      <c r="E157" s="377"/>
      <c r="F157" s="150"/>
      <c r="G157" s="151"/>
      <c r="H157" s="100"/>
      <c r="I157" s="101"/>
      <c r="J157" s="101"/>
      <c r="K157" s="152"/>
      <c r="L157" s="60"/>
      <c r="M157" s="1354"/>
      <c r="N157" s="1391"/>
      <c r="Q157" s="142"/>
    </row>
    <row r="158" spans="1:18" s="1" customFormat="1" ht="27.75" customHeight="1" x14ac:dyDescent="0.2">
      <c r="A158" s="1378"/>
      <c r="B158" s="1380"/>
      <c r="C158" s="405"/>
      <c r="D158" s="1733" t="s">
        <v>265</v>
      </c>
      <c r="E158" s="1237"/>
      <c r="F158" s="150">
        <v>1</v>
      </c>
      <c r="G158" s="136" t="s">
        <v>23</v>
      </c>
      <c r="H158" s="146">
        <v>50</v>
      </c>
      <c r="I158" s="153"/>
      <c r="J158" s="153"/>
      <c r="K158" s="400"/>
      <c r="L158" s="154"/>
      <c r="M158" s="155"/>
      <c r="N158" s="156"/>
    </row>
    <row r="159" spans="1:18" s="1" customFormat="1" ht="15" customHeight="1" thickBot="1" x14ac:dyDescent="0.25">
      <c r="A159" s="1378"/>
      <c r="B159" s="1380"/>
      <c r="C159" s="405"/>
      <c r="D159" s="1672"/>
      <c r="E159" s="376"/>
      <c r="F159" s="364"/>
      <c r="G159" s="161" t="s">
        <v>29</v>
      </c>
      <c r="H159" s="27">
        <f>SUM(H158:H158)</f>
        <v>50</v>
      </c>
      <c r="I159" s="28">
        <f>SUM(I158:I158)</f>
        <v>0</v>
      </c>
      <c r="J159" s="28">
        <f>SUM(J158:J158)</f>
        <v>0</v>
      </c>
      <c r="K159" s="402"/>
      <c r="L159" s="162"/>
      <c r="M159" s="163"/>
      <c r="N159" s="164"/>
    </row>
    <row r="160" spans="1:18" s="2" customFormat="1" ht="16.5" customHeight="1" thickBot="1" x14ac:dyDescent="0.3">
      <c r="A160" s="7" t="s">
        <v>17</v>
      </c>
      <c r="B160" s="8" t="s">
        <v>45</v>
      </c>
      <c r="C160" s="1799" t="s">
        <v>47</v>
      </c>
      <c r="D160" s="1799"/>
      <c r="E160" s="1799"/>
      <c r="F160" s="1799"/>
      <c r="G160" s="1799"/>
      <c r="H160" s="179">
        <f>H156+H138+H134+H159</f>
        <v>5200.2</v>
      </c>
      <c r="I160" s="179">
        <f>I156+I138+I134+I159+I140</f>
        <v>3279.5</v>
      </c>
      <c r="J160" s="179">
        <f>J156+J138+J134+J159</f>
        <v>2008.2</v>
      </c>
      <c r="K160" s="1726"/>
      <c r="L160" s="1727"/>
      <c r="M160" s="1727"/>
      <c r="N160" s="1728"/>
    </row>
    <row r="161" spans="1:20" s="1" customFormat="1" ht="16.5" customHeight="1" thickBot="1" x14ac:dyDescent="0.25">
      <c r="A161" s="1385" t="s">
        <v>17</v>
      </c>
      <c r="B161" s="180"/>
      <c r="C161" s="1831" t="s">
        <v>102</v>
      </c>
      <c r="D161" s="1831"/>
      <c r="E161" s="1831"/>
      <c r="F161" s="1831"/>
      <c r="G161" s="1831"/>
      <c r="H161" s="181">
        <f>H160+H129+H111+H47</f>
        <v>34650.100000000006</v>
      </c>
      <c r="I161" s="181">
        <f>I160+I129+I111+I47</f>
        <v>33040.9</v>
      </c>
      <c r="J161" s="181">
        <f>J160+J129+J111+J47</f>
        <v>31490.6</v>
      </c>
      <c r="K161" s="1832"/>
      <c r="L161" s="1833"/>
      <c r="M161" s="1833"/>
      <c r="N161" s="1834"/>
    </row>
    <row r="162" spans="1:20" s="2" customFormat="1" ht="16.5" customHeight="1" thickBot="1" x14ac:dyDescent="0.3">
      <c r="A162" s="182" t="s">
        <v>103</v>
      </c>
      <c r="B162" s="1842" t="s">
        <v>104</v>
      </c>
      <c r="C162" s="1843"/>
      <c r="D162" s="1843"/>
      <c r="E162" s="1843"/>
      <c r="F162" s="1843"/>
      <c r="G162" s="1843"/>
      <c r="H162" s="183">
        <f t="shared" ref="H162:J162" si="6">H161</f>
        <v>34650.100000000006</v>
      </c>
      <c r="I162" s="183">
        <f t="shared" si="6"/>
        <v>33040.9</v>
      </c>
      <c r="J162" s="183">
        <f t="shared" si="6"/>
        <v>31490.6</v>
      </c>
      <c r="K162" s="1844"/>
      <c r="L162" s="1845"/>
      <c r="M162" s="1845"/>
      <c r="N162" s="1846"/>
      <c r="O162" s="106"/>
    </row>
    <row r="163" spans="1:20" s="142" customFormat="1" ht="24.75" customHeight="1" thickBot="1" x14ac:dyDescent="0.25">
      <c r="A163" s="1841" t="s">
        <v>105</v>
      </c>
      <c r="B163" s="1841"/>
      <c r="C163" s="1841"/>
      <c r="D163" s="1841"/>
      <c r="E163" s="1841"/>
      <c r="F163" s="1841"/>
      <c r="G163" s="1841"/>
      <c r="H163" s="1841"/>
      <c r="I163" s="1841"/>
      <c r="J163" s="1841"/>
      <c r="K163" s="184"/>
      <c r="L163" s="398"/>
      <c r="M163" s="398"/>
      <c r="N163" s="398"/>
    </row>
    <row r="164" spans="1:20" s="90" customFormat="1" ht="47.25" customHeight="1" thickBot="1" x14ac:dyDescent="0.3">
      <c r="A164" s="1835" t="s">
        <v>106</v>
      </c>
      <c r="B164" s="1836"/>
      <c r="C164" s="1836"/>
      <c r="D164" s="1836"/>
      <c r="E164" s="1836"/>
      <c r="F164" s="1836"/>
      <c r="G164" s="1837"/>
      <c r="H164" s="835" t="s">
        <v>305</v>
      </c>
      <c r="I164" s="833" t="s">
        <v>108</v>
      </c>
      <c r="J164" s="331" t="s">
        <v>195</v>
      </c>
      <c r="K164" s="1362"/>
      <c r="L164" s="1847"/>
      <c r="M164" s="1847"/>
      <c r="N164" s="1847"/>
      <c r="T164" s="97"/>
    </row>
    <row r="165" spans="1:20" s="2" customFormat="1" ht="15.75" customHeight="1" thickBot="1" x14ac:dyDescent="0.3">
      <c r="A165" s="1825" t="s">
        <v>109</v>
      </c>
      <c r="B165" s="1826"/>
      <c r="C165" s="1826"/>
      <c r="D165" s="1826"/>
      <c r="E165" s="1826"/>
      <c r="F165" s="1826"/>
      <c r="G165" s="1827"/>
      <c r="H165" s="836">
        <f>SUM(H166:H172)</f>
        <v>19177</v>
      </c>
      <c r="I165" s="785">
        <f t="shared" ref="I165:J165" si="7">SUM(I166:I172)</f>
        <v>17768.3</v>
      </c>
      <c r="J165" s="186">
        <f t="shared" si="7"/>
        <v>16152.500000000002</v>
      </c>
      <c r="K165" s="1360"/>
      <c r="L165" s="1817"/>
      <c r="M165" s="1817"/>
      <c r="N165" s="1817"/>
    </row>
    <row r="166" spans="1:20" s="2" customFormat="1" ht="15.75" customHeight="1" x14ac:dyDescent="0.25">
      <c r="A166" s="1822" t="s">
        <v>110</v>
      </c>
      <c r="B166" s="1823"/>
      <c r="C166" s="1823"/>
      <c r="D166" s="1823"/>
      <c r="E166" s="1823"/>
      <c r="F166" s="1823"/>
      <c r="G166" s="1824"/>
      <c r="H166" s="837">
        <f>SUMIF(G13:G156,"sb",H13:H156)</f>
        <v>9722.9</v>
      </c>
      <c r="I166" s="828">
        <f>SUMIF(G13:G156,"sb",I13:I156)</f>
        <v>10087.299999999999</v>
      </c>
      <c r="J166" s="187">
        <f>SUMIF(G13:G156,"sb",J13:J156)</f>
        <v>9399.9000000000015</v>
      </c>
      <c r="K166" s="1364"/>
      <c r="L166" s="1818"/>
      <c r="M166" s="1818"/>
      <c r="N166" s="1818"/>
      <c r="P166" s="3"/>
    </row>
    <row r="167" spans="1:20" s="2" customFormat="1" ht="15.75" customHeight="1" x14ac:dyDescent="0.25">
      <c r="A167" s="1819" t="s">
        <v>283</v>
      </c>
      <c r="B167" s="1820"/>
      <c r="C167" s="1820"/>
      <c r="D167" s="1820"/>
      <c r="E167" s="1820"/>
      <c r="F167" s="1820"/>
      <c r="G167" s="1821"/>
      <c r="H167" s="838">
        <f>SUMIF(G13:G157,"sb(l)",H13:H157)</f>
        <v>628.90000000000009</v>
      </c>
      <c r="I167" s="786"/>
      <c r="J167" s="188"/>
      <c r="K167" s="1364"/>
      <c r="L167" s="1364"/>
      <c r="M167" s="1364"/>
      <c r="N167" s="1364"/>
      <c r="P167" s="3"/>
    </row>
    <row r="168" spans="1:20" s="2" customFormat="1" ht="30" customHeight="1" x14ac:dyDescent="0.25">
      <c r="A168" s="1819" t="s">
        <v>334</v>
      </c>
      <c r="B168" s="1820"/>
      <c r="C168" s="1820"/>
      <c r="D168" s="1820"/>
      <c r="E168" s="1820"/>
      <c r="F168" s="1820"/>
      <c r="G168" s="1821"/>
      <c r="H168" s="838">
        <f>SUMIF(G16:G158,"sb(esl)",H16:H158)</f>
        <v>198.9</v>
      </c>
      <c r="I168" s="786">
        <f>SUMIF(G16:G158,"sb(esa)",I16:I158)</f>
        <v>0</v>
      </c>
      <c r="J168" s="188">
        <f>SUMIF(G16:G158,"sb(esa)",J16:J158)</f>
        <v>0</v>
      </c>
      <c r="K168" s="1364"/>
      <c r="L168" s="1364"/>
      <c r="M168" s="1364"/>
      <c r="N168" s="1364"/>
      <c r="P168" s="3"/>
    </row>
    <row r="169" spans="1:20" s="2" customFormat="1" ht="30" customHeight="1" x14ac:dyDescent="0.25">
      <c r="A169" s="1828" t="s">
        <v>293</v>
      </c>
      <c r="B169" s="1829"/>
      <c r="C169" s="1829"/>
      <c r="D169" s="1829"/>
      <c r="E169" s="1829"/>
      <c r="F169" s="1829"/>
      <c r="G169" s="1830"/>
      <c r="H169" s="838">
        <f>SUMIF(G18:G160,"SB(es)",H18:H160)</f>
        <v>1866.1999999999998</v>
      </c>
      <c r="I169" s="786">
        <f>SUMIF(G18:G160,"sb(es)",I18:I160)</f>
        <v>1718.9</v>
      </c>
      <c r="J169" s="188">
        <f>SUMIF(G18:G160,"sb(es)",J18:J160)</f>
        <v>745</v>
      </c>
      <c r="K169" s="1361"/>
      <c r="L169" s="1361"/>
      <c r="M169" s="1361"/>
      <c r="N169" s="1361"/>
      <c r="P169" s="1363"/>
      <c r="Q169" s="1363"/>
    </row>
    <row r="170" spans="1:20" s="2" customFormat="1" ht="15.75" customHeight="1" x14ac:dyDescent="0.25">
      <c r="A170" s="1819" t="s">
        <v>111</v>
      </c>
      <c r="B170" s="1820"/>
      <c r="C170" s="1820"/>
      <c r="D170" s="1820"/>
      <c r="E170" s="1820"/>
      <c r="F170" s="1820"/>
      <c r="G170" s="1821"/>
      <c r="H170" s="838">
        <f>SUMIF(G13:G156,"sb(sp)",H13:H156)</f>
        <v>1752.6</v>
      </c>
      <c r="I170" s="834">
        <f>SUMIF(G13:G156,"sb(sp)",I13:I156)</f>
        <v>1686.2</v>
      </c>
      <c r="J170" s="188">
        <f>SUMIF(G13:G156,"sb(sp)",J13:J156)</f>
        <v>1642.2</v>
      </c>
      <c r="K170" s="1364"/>
      <c r="L170" s="1816"/>
      <c r="M170" s="1816"/>
      <c r="N170" s="1816"/>
      <c r="P170" s="3"/>
      <c r="Q170" s="3"/>
    </row>
    <row r="171" spans="1:20" s="2" customFormat="1" ht="15.75" customHeight="1" x14ac:dyDescent="0.25">
      <c r="A171" s="1819" t="s">
        <v>284</v>
      </c>
      <c r="B171" s="1820"/>
      <c r="C171" s="1820"/>
      <c r="D171" s="1820"/>
      <c r="E171" s="1820"/>
      <c r="F171" s="1820"/>
      <c r="G171" s="1821"/>
      <c r="H171" s="838">
        <f>SUMIF(G15:G157,"sb(spl)",H15:H157)</f>
        <v>856.2</v>
      </c>
      <c r="I171" s="786"/>
      <c r="J171" s="188"/>
      <c r="K171" s="1364"/>
      <c r="L171" s="1361"/>
      <c r="M171" s="1361"/>
      <c r="N171" s="1361"/>
      <c r="P171" s="3"/>
      <c r="Q171" s="3"/>
    </row>
    <row r="172" spans="1:20" s="2" customFormat="1" ht="27.75" customHeight="1" thickBot="1" x14ac:dyDescent="0.3">
      <c r="A172" s="1819" t="s">
        <v>112</v>
      </c>
      <c r="B172" s="1820"/>
      <c r="C172" s="1820"/>
      <c r="D172" s="1820"/>
      <c r="E172" s="1820"/>
      <c r="F172" s="1820"/>
      <c r="G172" s="1821"/>
      <c r="H172" s="838">
        <f>SUMIF(G13:G158,G15,H13:H158)</f>
        <v>4151.3</v>
      </c>
      <c r="I172" s="786">
        <f>SUMIF(G13:G156,"sb(vb)",I13:I156)</f>
        <v>4275.8999999999996</v>
      </c>
      <c r="J172" s="188">
        <f>SUMIF(G13:G156,"sb(vb)",J13:J156)</f>
        <v>4365.3999999999996</v>
      </c>
      <c r="K172" s="1361"/>
      <c r="L172" s="1816"/>
      <c r="M172" s="1816"/>
      <c r="N172" s="1816"/>
      <c r="O172" s="3"/>
      <c r="P172" s="1815"/>
      <c r="Q172" s="1815"/>
    </row>
    <row r="173" spans="1:20" s="2" customFormat="1" ht="15.75" customHeight="1" thickBot="1" x14ac:dyDescent="0.3">
      <c r="A173" s="1825" t="s">
        <v>113</v>
      </c>
      <c r="B173" s="1826"/>
      <c r="C173" s="1826"/>
      <c r="D173" s="1826"/>
      <c r="E173" s="1826"/>
      <c r="F173" s="1826"/>
      <c r="G173" s="1827"/>
      <c r="H173" s="836">
        <f>SUM(H174:H176)</f>
        <v>15473.1</v>
      </c>
      <c r="I173" s="785">
        <f t="shared" ref="I173:J173" si="8">SUM(I174:I176)</f>
        <v>15272.6</v>
      </c>
      <c r="J173" s="186">
        <f t="shared" si="8"/>
        <v>15338.1</v>
      </c>
      <c r="K173" s="1361"/>
      <c r="L173" s="1361"/>
      <c r="M173" s="1361"/>
      <c r="N173" s="1361"/>
      <c r="P173" s="1815"/>
      <c r="Q173" s="1815"/>
    </row>
    <row r="174" spans="1:20" s="2" customFormat="1" ht="15.75" customHeight="1" x14ac:dyDescent="0.25">
      <c r="A174" s="1819" t="s">
        <v>238</v>
      </c>
      <c r="B174" s="1820"/>
      <c r="C174" s="1820"/>
      <c r="D174" s="1820"/>
      <c r="E174" s="1820"/>
      <c r="F174" s="1820"/>
      <c r="G174" s="1821"/>
      <c r="H174" s="839">
        <f>SUMIF(G13:G156,"es",H13:H156)</f>
        <v>50.4</v>
      </c>
      <c r="I174" s="842">
        <f>SUMIF(G13:G156,"es",I13:I156)</f>
        <v>315.2</v>
      </c>
      <c r="J174" s="843">
        <f>SUMIF(G13:G156,"es",J13:J156)</f>
        <v>416.90000000000003</v>
      </c>
      <c r="K174" s="305"/>
      <c r="L174" s="1817"/>
      <c r="M174" s="1817"/>
      <c r="N174" s="1817"/>
      <c r="Q174" s="3"/>
    </row>
    <row r="175" spans="1:20" s="2" customFormat="1" ht="15.75" customHeight="1" x14ac:dyDescent="0.25">
      <c r="A175" s="1822" t="s">
        <v>114</v>
      </c>
      <c r="B175" s="1823"/>
      <c r="C175" s="1823"/>
      <c r="D175" s="1823"/>
      <c r="E175" s="1823"/>
      <c r="F175" s="1823"/>
      <c r="G175" s="1824"/>
      <c r="H175" s="838">
        <f>SUMIF(G13:G158,G98,H13:H158)</f>
        <v>15420.2</v>
      </c>
      <c r="I175" s="834">
        <f>SUMIF(G13:G156,"lrvb",I13:I156)</f>
        <v>14954.9</v>
      </c>
      <c r="J175" s="832">
        <f>SUMIF(G13:G156,"lrvb",J13:J156)</f>
        <v>14918.2</v>
      </c>
      <c r="K175" s="190"/>
      <c r="L175" s="1816"/>
      <c r="M175" s="1816"/>
      <c r="N175" s="1816"/>
    </row>
    <row r="176" spans="1:20" s="2" customFormat="1" ht="15.75" customHeight="1" thickBot="1" x14ac:dyDescent="0.3">
      <c r="A176" s="1838" t="s">
        <v>115</v>
      </c>
      <c r="B176" s="1839"/>
      <c r="C176" s="1839"/>
      <c r="D176" s="1839"/>
      <c r="E176" s="1839"/>
      <c r="F176" s="1839"/>
      <c r="G176" s="1840"/>
      <c r="H176" s="840">
        <f>SUMIF(G13:G156,"kt",H13:H156)</f>
        <v>2.5</v>
      </c>
      <c r="I176" s="787">
        <f>SUMIF(G13:G156,"kt",I13:I156)</f>
        <v>2.5</v>
      </c>
      <c r="J176" s="189">
        <f>SUMIF(G13:G156,"kt",J13:J156)</f>
        <v>3</v>
      </c>
      <c r="K176" s="190"/>
      <c r="L176" s="1816"/>
      <c r="M176" s="1816"/>
      <c r="N176" s="1816"/>
    </row>
    <row r="177" spans="1:14" s="2" customFormat="1" ht="15.75" customHeight="1" thickBot="1" x14ac:dyDescent="0.3">
      <c r="A177" s="1848" t="s">
        <v>116</v>
      </c>
      <c r="B177" s="1849"/>
      <c r="C177" s="1849"/>
      <c r="D177" s="1849"/>
      <c r="E177" s="1849"/>
      <c r="F177" s="1849"/>
      <c r="G177" s="1850"/>
      <c r="H177" s="841">
        <f>H165+H173</f>
        <v>34650.1</v>
      </c>
      <c r="I177" s="831">
        <f>I165+I173</f>
        <v>33040.9</v>
      </c>
      <c r="J177" s="191">
        <f>J165+J173</f>
        <v>31490.600000000002</v>
      </c>
      <c r="K177" s="300"/>
      <c r="L177" s="1817"/>
      <c r="M177" s="1817"/>
      <c r="N177" s="1817"/>
    </row>
    <row r="178" spans="1:14" s="1" customFormat="1" ht="16.5" customHeight="1" x14ac:dyDescent="0.2">
      <c r="A178" s="195"/>
      <c r="B178" s="192"/>
      <c r="C178" s="193"/>
      <c r="D178" s="194"/>
      <c r="E178" s="192"/>
      <c r="F178" s="340"/>
      <c r="G178" s="195"/>
      <c r="H178" s="255"/>
      <c r="I178" s="255"/>
      <c r="J178" s="255"/>
      <c r="K178" s="196"/>
      <c r="L178" s="195"/>
      <c r="M178" s="195"/>
      <c r="N178" s="195"/>
    </row>
    <row r="179" spans="1:14" x14ac:dyDescent="0.25">
      <c r="H179" s="319"/>
      <c r="I179" s="319"/>
    </row>
    <row r="183" spans="1:14" x14ac:dyDescent="0.25">
      <c r="H183" s="320"/>
    </row>
    <row r="186" spans="1:14" x14ac:dyDescent="0.25">
      <c r="H186" s="320"/>
      <c r="I186" s="320"/>
      <c r="J186" s="320"/>
    </row>
  </sheetData>
  <mergeCells count="203">
    <mergeCell ref="D139:D140"/>
    <mergeCell ref="N88:N89"/>
    <mergeCell ref="K99:K100"/>
    <mergeCell ref="K23:K24"/>
    <mergeCell ref="K88:K90"/>
    <mergeCell ref="D158:D159"/>
    <mergeCell ref="D49:D50"/>
    <mergeCell ref="K52:K53"/>
    <mergeCell ref="K50:K51"/>
    <mergeCell ref="L88:L89"/>
    <mergeCell ref="M88:M89"/>
    <mergeCell ref="D149:D150"/>
    <mergeCell ref="K149:K150"/>
    <mergeCell ref="D151:D152"/>
    <mergeCell ref="K151:K152"/>
    <mergeCell ref="D154:D156"/>
    <mergeCell ref="K154:K156"/>
    <mergeCell ref="D141:D144"/>
    <mergeCell ref="E141:E145"/>
    <mergeCell ref="D145:D146"/>
    <mergeCell ref="D147:D148"/>
    <mergeCell ref="C130:N130"/>
    <mergeCell ref="D132:D134"/>
    <mergeCell ref="D135:D138"/>
    <mergeCell ref="L177:N177"/>
    <mergeCell ref="L174:N174"/>
    <mergeCell ref="L175:N175"/>
    <mergeCell ref="L176:N176"/>
    <mergeCell ref="B162:G162"/>
    <mergeCell ref="K162:N162"/>
    <mergeCell ref="L164:N164"/>
    <mergeCell ref="A174:G174"/>
    <mergeCell ref="A172:G172"/>
    <mergeCell ref="A177:G177"/>
    <mergeCell ref="C160:G160"/>
    <mergeCell ref="K160:N160"/>
    <mergeCell ref="C161:G161"/>
    <mergeCell ref="K161:N161"/>
    <mergeCell ref="K147:K148"/>
    <mergeCell ref="A164:G164"/>
    <mergeCell ref="A173:G173"/>
    <mergeCell ref="A175:G175"/>
    <mergeCell ref="A176:G176"/>
    <mergeCell ref="A163:J163"/>
    <mergeCell ref="P172:P173"/>
    <mergeCell ref="Q172:Q173"/>
    <mergeCell ref="L172:N172"/>
    <mergeCell ref="L165:N165"/>
    <mergeCell ref="L166:N166"/>
    <mergeCell ref="L170:N170"/>
    <mergeCell ref="A171:G171"/>
    <mergeCell ref="A170:G170"/>
    <mergeCell ref="A168:G168"/>
    <mergeCell ref="A167:G167"/>
    <mergeCell ref="A166:G166"/>
    <mergeCell ref="A165:G165"/>
    <mergeCell ref="A169:G169"/>
    <mergeCell ref="D119:D120"/>
    <mergeCell ref="E119:E120"/>
    <mergeCell ref="D114:D115"/>
    <mergeCell ref="E135:E138"/>
    <mergeCell ref="D128:G128"/>
    <mergeCell ref="K128:N128"/>
    <mergeCell ref="C129:G129"/>
    <mergeCell ref="K129:N129"/>
    <mergeCell ref="C111:G111"/>
    <mergeCell ref="K111:N111"/>
    <mergeCell ref="C112:N112"/>
    <mergeCell ref="D126:D127"/>
    <mergeCell ref="G126:G127"/>
    <mergeCell ref="H126:H127"/>
    <mergeCell ref="I126:I127"/>
    <mergeCell ref="J126:J127"/>
    <mergeCell ref="D121:D122"/>
    <mergeCell ref="E121:E122"/>
    <mergeCell ref="F103:F105"/>
    <mergeCell ref="F106:F107"/>
    <mergeCell ref="A108:A110"/>
    <mergeCell ref="B108:B110"/>
    <mergeCell ref="C108:C110"/>
    <mergeCell ref="D108:D110"/>
    <mergeCell ref="E108:E110"/>
    <mergeCell ref="F108:F110"/>
    <mergeCell ref="D116:D118"/>
    <mergeCell ref="A106:A107"/>
    <mergeCell ref="B106:B107"/>
    <mergeCell ref="C106:C107"/>
    <mergeCell ref="D106:D107"/>
    <mergeCell ref="E106:E107"/>
    <mergeCell ref="A103:A105"/>
    <mergeCell ref="B103:B105"/>
    <mergeCell ref="C103:C105"/>
    <mergeCell ref="D103:D105"/>
    <mergeCell ref="E103:E105"/>
    <mergeCell ref="A97:A99"/>
    <mergeCell ref="B97:B99"/>
    <mergeCell ref="D97:D100"/>
    <mergeCell ref="D101:D102"/>
    <mergeCell ref="F101:F102"/>
    <mergeCell ref="A92:A94"/>
    <mergeCell ref="B92:B94"/>
    <mergeCell ref="D92:D94"/>
    <mergeCell ref="K92:K94"/>
    <mergeCell ref="D95:D96"/>
    <mergeCell ref="E95:E96"/>
    <mergeCell ref="D78:D79"/>
    <mergeCell ref="D88:D89"/>
    <mergeCell ref="E88:E91"/>
    <mergeCell ref="D75:G75"/>
    <mergeCell ref="K86:K87"/>
    <mergeCell ref="D86:D87"/>
    <mergeCell ref="A76:A77"/>
    <mergeCell ref="B76:B77"/>
    <mergeCell ref="C76:C77"/>
    <mergeCell ref="D76:D77"/>
    <mergeCell ref="E76:E77"/>
    <mergeCell ref="F76:F77"/>
    <mergeCell ref="D72:D73"/>
    <mergeCell ref="K76:K77"/>
    <mergeCell ref="C47:G47"/>
    <mergeCell ref="K47:N47"/>
    <mergeCell ref="C48:N48"/>
    <mergeCell ref="E49:E64"/>
    <mergeCell ref="D57:D58"/>
    <mergeCell ref="K67:K68"/>
    <mergeCell ref="D67:D68"/>
    <mergeCell ref="K54:K55"/>
    <mergeCell ref="L54:L55"/>
    <mergeCell ref="M54:M55"/>
    <mergeCell ref="N54:N55"/>
    <mergeCell ref="D59:D60"/>
    <mergeCell ref="A45:A46"/>
    <mergeCell ref="B45:B46"/>
    <mergeCell ref="C45:C46"/>
    <mergeCell ref="D45:D46"/>
    <mergeCell ref="K45:K46"/>
    <mergeCell ref="M45:M46"/>
    <mergeCell ref="N45:N46"/>
    <mergeCell ref="D43:D44"/>
    <mergeCell ref="K43:K44"/>
    <mergeCell ref="L43:L44"/>
    <mergeCell ref="M43:M44"/>
    <mergeCell ref="N43:N44"/>
    <mergeCell ref="D40:G40"/>
    <mergeCell ref="A41:A42"/>
    <mergeCell ref="B41:B42"/>
    <mergeCell ref="C41:C42"/>
    <mergeCell ref="D41:D42"/>
    <mergeCell ref="E41:E42"/>
    <mergeCell ref="F41:F42"/>
    <mergeCell ref="K32:K34"/>
    <mergeCell ref="A30:A31"/>
    <mergeCell ref="B30:B31"/>
    <mergeCell ref="D30:D31"/>
    <mergeCell ref="E30:E31"/>
    <mergeCell ref="A32:A33"/>
    <mergeCell ref="B32:B33"/>
    <mergeCell ref="D32:D35"/>
    <mergeCell ref="E32:E35"/>
    <mergeCell ref="F32:F35"/>
    <mergeCell ref="D36:D37"/>
    <mergeCell ref="E36:E37"/>
    <mergeCell ref="F36:F37"/>
    <mergeCell ref="K36:K37"/>
    <mergeCell ref="D38:D39"/>
    <mergeCell ref="E38:E39"/>
    <mergeCell ref="F38:F39"/>
    <mergeCell ref="L26:L27"/>
    <mergeCell ref="M26:M27"/>
    <mergeCell ref="N26:N27"/>
    <mergeCell ref="D28:D29"/>
    <mergeCell ref="E28:E29"/>
    <mergeCell ref="K28:K29"/>
    <mergeCell ref="D16:D19"/>
    <mergeCell ref="K21:K22"/>
    <mergeCell ref="D23:D25"/>
    <mergeCell ref="E23:E25"/>
    <mergeCell ref="D26:D27"/>
    <mergeCell ref="K26:K27"/>
    <mergeCell ref="K38:K39"/>
    <mergeCell ref="K1:N1"/>
    <mergeCell ref="A9:N9"/>
    <mergeCell ref="A10:N10"/>
    <mergeCell ref="B11:N11"/>
    <mergeCell ref="C12:N12"/>
    <mergeCell ref="D13:D15"/>
    <mergeCell ref="J6:J8"/>
    <mergeCell ref="K6:N6"/>
    <mergeCell ref="K7:K8"/>
    <mergeCell ref="L7:N7"/>
    <mergeCell ref="G6:G8"/>
    <mergeCell ref="I6:I8"/>
    <mergeCell ref="A2:N2"/>
    <mergeCell ref="A3:N3"/>
    <mergeCell ref="A4:N4"/>
    <mergeCell ref="A5:N5"/>
    <mergeCell ref="A6:A8"/>
    <mergeCell ref="B6:B8"/>
    <mergeCell ref="C6:C8"/>
    <mergeCell ref="D6:D8"/>
    <mergeCell ref="E6:E8"/>
    <mergeCell ref="F6:F8"/>
    <mergeCell ref="H6:H8"/>
  </mergeCells>
  <printOptions horizontalCentered="1"/>
  <pageMargins left="0.70866141732283472" right="0.31496062992125984" top="0.35433070866141736" bottom="0.15748031496062992" header="0.31496062992125984" footer="0.31496062992125984"/>
  <pageSetup paperSize="9" scale="80" orientation="portrait" r:id="rId1"/>
  <rowBreaks count="4" manualBreakCount="4">
    <brk id="35" max="13" man="1"/>
    <brk id="70" max="13" man="1"/>
    <brk id="94" max="13" man="1"/>
    <brk id="162"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89"/>
  <sheetViews>
    <sheetView zoomScaleNormal="100" zoomScaleSheetLayoutView="80" workbookViewId="0"/>
  </sheetViews>
  <sheetFormatPr defaultColWidth="9.140625" defaultRowHeight="15" x14ac:dyDescent="0.25"/>
  <cols>
    <col min="1" max="3" width="3.28515625" style="263" customWidth="1"/>
    <col min="4" max="4" width="25.28515625" style="256" customWidth="1"/>
    <col min="5" max="5" width="7.5703125" style="380" customWidth="1"/>
    <col min="6" max="6" width="3.140625" style="372" customWidth="1"/>
    <col min="7" max="7" width="7.5703125" style="256" customWidth="1"/>
    <col min="8" max="8" width="8.5703125" style="263" customWidth="1"/>
    <col min="9" max="9" width="9.5703125" style="263" customWidth="1"/>
    <col min="10" max="10" width="8.85546875" style="263" customWidth="1"/>
    <col min="11" max="12" width="8.140625" style="263" customWidth="1"/>
    <col min="13" max="13" width="8.7109375" style="263" customWidth="1"/>
    <col min="14" max="15" width="8.140625" style="263" customWidth="1"/>
    <col min="16" max="16" width="8.7109375" style="263" customWidth="1"/>
    <col min="17" max="17" width="24.28515625" style="256" customWidth="1"/>
    <col min="18" max="19" width="5.42578125" style="263" customWidth="1"/>
    <col min="20" max="20" width="5.28515625" style="263" customWidth="1"/>
    <col min="21" max="21" width="24.85546875" style="263" customWidth="1"/>
    <col min="22" max="16384" width="9.140625" style="256"/>
  </cols>
  <sheetData>
    <row r="1" spans="1:26" s="683" customFormat="1" ht="33" customHeight="1" x14ac:dyDescent="0.25">
      <c r="A1" s="679"/>
      <c r="B1" s="679"/>
      <c r="C1" s="679"/>
      <c r="D1" s="679"/>
      <c r="E1" s="680"/>
      <c r="F1" s="681"/>
      <c r="G1" s="682"/>
      <c r="H1" s="679"/>
      <c r="I1" s="679"/>
      <c r="J1" s="679"/>
      <c r="K1" s="679"/>
      <c r="L1" s="679"/>
      <c r="M1" s="679"/>
      <c r="N1" s="679"/>
      <c r="O1" s="679"/>
      <c r="P1" s="679"/>
      <c r="Q1" s="1918" t="s">
        <v>276</v>
      </c>
      <c r="R1" s="1918"/>
      <c r="S1" s="1918"/>
      <c r="T1" s="1918"/>
      <c r="U1" s="1918"/>
    </row>
    <row r="2" spans="1:26" s="253" customFormat="1" ht="16.5" customHeight="1" x14ac:dyDescent="0.25">
      <c r="A2" s="1641" t="s">
        <v>247</v>
      </c>
      <c r="B2" s="1641"/>
      <c r="C2" s="1641"/>
      <c r="D2" s="1641"/>
      <c r="E2" s="1641"/>
      <c r="F2" s="1641"/>
      <c r="G2" s="1641"/>
      <c r="H2" s="1641"/>
      <c r="I2" s="1641"/>
      <c r="J2" s="1641"/>
      <c r="K2" s="1641"/>
      <c r="L2" s="1641"/>
      <c r="M2" s="1641"/>
      <c r="N2" s="1641"/>
      <c r="O2" s="1641"/>
      <c r="P2" s="1641"/>
      <c r="Q2" s="1641"/>
      <c r="R2" s="1641"/>
      <c r="S2" s="1641"/>
      <c r="T2" s="1641"/>
      <c r="U2" s="1641"/>
    </row>
    <row r="3" spans="1:26" s="254" customFormat="1" ht="16.5" customHeight="1" x14ac:dyDescent="0.25">
      <c r="A3" s="1642" t="s">
        <v>0</v>
      </c>
      <c r="B3" s="1642"/>
      <c r="C3" s="1642"/>
      <c r="D3" s="1642"/>
      <c r="E3" s="1642"/>
      <c r="F3" s="1642"/>
      <c r="G3" s="1642"/>
      <c r="H3" s="1642"/>
      <c r="I3" s="1642"/>
      <c r="J3" s="1642"/>
      <c r="K3" s="1642"/>
      <c r="L3" s="1642"/>
      <c r="M3" s="1642"/>
      <c r="N3" s="1642"/>
      <c r="O3" s="1642"/>
      <c r="P3" s="1642"/>
      <c r="Q3" s="1642"/>
      <c r="R3" s="1642"/>
      <c r="S3" s="1642"/>
      <c r="T3" s="1642"/>
      <c r="U3" s="1642"/>
    </row>
    <row r="4" spans="1:26" s="254" customFormat="1" ht="16.5" customHeight="1" x14ac:dyDescent="0.25">
      <c r="A4" s="1643" t="s">
        <v>1</v>
      </c>
      <c r="B4" s="1643"/>
      <c r="C4" s="1643"/>
      <c r="D4" s="1643"/>
      <c r="E4" s="1643"/>
      <c r="F4" s="1643"/>
      <c r="G4" s="1643"/>
      <c r="H4" s="1643"/>
      <c r="I4" s="1643"/>
      <c r="J4" s="1643"/>
      <c r="K4" s="1643"/>
      <c r="L4" s="1643"/>
      <c r="M4" s="1643"/>
      <c r="N4" s="1643"/>
      <c r="O4" s="1643"/>
      <c r="P4" s="1643"/>
      <c r="Q4" s="1643"/>
      <c r="R4" s="1643"/>
      <c r="S4" s="1643"/>
      <c r="T4" s="1643"/>
      <c r="U4" s="1643"/>
    </row>
    <row r="5" spans="1:26" s="2" customFormat="1" ht="21.75" customHeight="1" thickBot="1" x14ac:dyDescent="0.25">
      <c r="A5" s="1644" t="s">
        <v>2</v>
      </c>
      <c r="B5" s="1644"/>
      <c r="C5" s="1644"/>
      <c r="D5" s="1644"/>
      <c r="E5" s="1644"/>
      <c r="F5" s="1644"/>
      <c r="G5" s="1644"/>
      <c r="H5" s="1644"/>
      <c r="I5" s="1644"/>
      <c r="J5" s="1644"/>
      <c r="K5" s="1644"/>
      <c r="L5" s="1644"/>
      <c r="M5" s="1644"/>
      <c r="N5" s="1644"/>
      <c r="O5" s="1644"/>
      <c r="P5" s="1644"/>
      <c r="Q5" s="1644"/>
      <c r="R5" s="1644"/>
      <c r="S5" s="1644"/>
      <c r="T5" s="1644"/>
      <c r="U5" s="1644"/>
    </row>
    <row r="6" spans="1:26" s="3" customFormat="1" ht="18.75" customHeight="1" x14ac:dyDescent="0.25">
      <c r="A6" s="1645" t="s">
        <v>3</v>
      </c>
      <c r="B6" s="1648" t="s">
        <v>4</v>
      </c>
      <c r="C6" s="1651" t="s">
        <v>5</v>
      </c>
      <c r="D6" s="1654" t="s">
        <v>6</v>
      </c>
      <c r="E6" s="1657" t="s">
        <v>7</v>
      </c>
      <c r="F6" s="1660" t="s">
        <v>8</v>
      </c>
      <c r="G6" s="1638" t="s">
        <v>9</v>
      </c>
      <c r="H6" s="1910" t="s">
        <v>277</v>
      </c>
      <c r="I6" s="1902" t="s">
        <v>278</v>
      </c>
      <c r="J6" s="1905" t="s">
        <v>279</v>
      </c>
      <c r="K6" s="1910" t="s">
        <v>10</v>
      </c>
      <c r="L6" s="1902" t="s">
        <v>303</v>
      </c>
      <c r="M6" s="1905" t="s">
        <v>279</v>
      </c>
      <c r="N6" s="1910" t="s">
        <v>193</v>
      </c>
      <c r="O6" s="1902" t="s">
        <v>324</v>
      </c>
      <c r="P6" s="1905" t="s">
        <v>279</v>
      </c>
      <c r="Q6" s="1919" t="s">
        <v>11</v>
      </c>
      <c r="R6" s="1920"/>
      <c r="S6" s="1920"/>
      <c r="T6" s="1920"/>
      <c r="U6" s="1922" t="s">
        <v>281</v>
      </c>
    </row>
    <row r="7" spans="1:26" s="3" customFormat="1" ht="21" customHeight="1" x14ac:dyDescent="0.25">
      <c r="A7" s="1646"/>
      <c r="B7" s="1649"/>
      <c r="C7" s="1652"/>
      <c r="D7" s="1655"/>
      <c r="E7" s="1658"/>
      <c r="F7" s="1661"/>
      <c r="G7" s="1639"/>
      <c r="H7" s="1911"/>
      <c r="I7" s="1903"/>
      <c r="J7" s="1906"/>
      <c r="K7" s="1911"/>
      <c r="L7" s="1903"/>
      <c r="M7" s="1906"/>
      <c r="N7" s="1911"/>
      <c r="O7" s="1903"/>
      <c r="P7" s="1906"/>
      <c r="Q7" s="1633" t="s">
        <v>6</v>
      </c>
      <c r="R7" s="1921" t="s">
        <v>12</v>
      </c>
      <c r="S7" s="1636"/>
      <c r="T7" s="1636"/>
      <c r="U7" s="1923"/>
    </row>
    <row r="8" spans="1:26" s="3" customFormat="1" ht="103.5" customHeight="1" thickBot="1" x14ac:dyDescent="0.3">
      <c r="A8" s="1647"/>
      <c r="B8" s="1650"/>
      <c r="C8" s="1653"/>
      <c r="D8" s="1656"/>
      <c r="E8" s="1659"/>
      <c r="F8" s="1662"/>
      <c r="G8" s="1640"/>
      <c r="H8" s="1912"/>
      <c r="I8" s="1904"/>
      <c r="J8" s="1907"/>
      <c r="K8" s="1912"/>
      <c r="L8" s="1904"/>
      <c r="M8" s="1907"/>
      <c r="N8" s="1912"/>
      <c r="O8" s="1904"/>
      <c r="P8" s="1907"/>
      <c r="Q8" s="1634"/>
      <c r="R8" s="4" t="s">
        <v>13</v>
      </c>
      <c r="S8" s="4" t="s">
        <v>14</v>
      </c>
      <c r="T8" s="794" t="s">
        <v>194</v>
      </c>
      <c r="U8" s="1634"/>
    </row>
    <row r="9" spans="1:26" s="2" customFormat="1" ht="18" customHeight="1" x14ac:dyDescent="0.25">
      <c r="A9" s="1614" t="s">
        <v>15</v>
      </c>
      <c r="B9" s="1615"/>
      <c r="C9" s="1615"/>
      <c r="D9" s="1615"/>
      <c r="E9" s="1615"/>
      <c r="F9" s="1615"/>
      <c r="G9" s="1615"/>
      <c r="H9" s="1615"/>
      <c r="I9" s="1615"/>
      <c r="J9" s="1615"/>
      <c r="K9" s="1615"/>
      <c r="L9" s="1615"/>
      <c r="M9" s="1615"/>
      <c r="N9" s="1615"/>
      <c r="O9" s="1615"/>
      <c r="P9" s="1615"/>
      <c r="Q9" s="1615"/>
      <c r="R9" s="1615"/>
      <c r="S9" s="1615"/>
      <c r="T9" s="1615"/>
      <c r="U9" s="1616"/>
    </row>
    <row r="10" spans="1:26" s="2" customFormat="1" ht="16.5" customHeight="1" thickBot="1" x14ac:dyDescent="0.3">
      <c r="A10" s="1617" t="s">
        <v>16</v>
      </c>
      <c r="B10" s="1618"/>
      <c r="C10" s="1618"/>
      <c r="D10" s="1618"/>
      <c r="E10" s="1618"/>
      <c r="F10" s="1618"/>
      <c r="G10" s="1618"/>
      <c r="H10" s="1618"/>
      <c r="I10" s="1618"/>
      <c r="J10" s="1618"/>
      <c r="K10" s="1618"/>
      <c r="L10" s="1618"/>
      <c r="M10" s="1618"/>
      <c r="N10" s="1618"/>
      <c r="O10" s="1618"/>
      <c r="P10" s="1618"/>
      <c r="Q10" s="1618"/>
      <c r="R10" s="1618"/>
      <c r="S10" s="1618"/>
      <c r="T10" s="1618"/>
      <c r="U10" s="1619"/>
      <c r="Y10" s="3"/>
      <c r="Z10" s="3"/>
    </row>
    <row r="11" spans="1:26" s="3" customFormat="1" ht="16.5" customHeight="1" thickBot="1" x14ac:dyDescent="0.3">
      <c r="A11" s="6" t="s">
        <v>17</v>
      </c>
      <c r="B11" s="1620" t="s">
        <v>18</v>
      </c>
      <c r="C11" s="1620"/>
      <c r="D11" s="1620"/>
      <c r="E11" s="1620"/>
      <c r="F11" s="1620"/>
      <c r="G11" s="1620"/>
      <c r="H11" s="1620"/>
      <c r="I11" s="1620"/>
      <c r="J11" s="1620"/>
      <c r="K11" s="1620"/>
      <c r="L11" s="1620"/>
      <c r="M11" s="1620"/>
      <c r="N11" s="1620"/>
      <c r="O11" s="1620"/>
      <c r="P11" s="1620"/>
      <c r="Q11" s="1620"/>
      <c r="R11" s="1620"/>
      <c r="S11" s="1620"/>
      <c r="T11" s="1620"/>
      <c r="U11" s="1621"/>
    </row>
    <row r="12" spans="1:26" s="3" customFormat="1" ht="17.25" customHeight="1" thickBot="1" x14ac:dyDescent="0.3">
      <c r="A12" s="7" t="s">
        <v>17</v>
      </c>
      <c r="B12" s="8" t="s">
        <v>17</v>
      </c>
      <c r="C12" s="1622" t="s">
        <v>19</v>
      </c>
      <c r="D12" s="1622"/>
      <c r="E12" s="1622"/>
      <c r="F12" s="1622"/>
      <c r="G12" s="1623"/>
      <c r="H12" s="1623"/>
      <c r="I12" s="1623"/>
      <c r="J12" s="1623"/>
      <c r="K12" s="1623"/>
      <c r="L12" s="1623"/>
      <c r="M12" s="1623"/>
      <c r="N12" s="1623"/>
      <c r="O12" s="1623"/>
      <c r="P12" s="1623"/>
      <c r="Q12" s="1623"/>
      <c r="R12" s="1623"/>
      <c r="S12" s="1623"/>
      <c r="T12" s="1623"/>
      <c r="U12" s="1624"/>
    </row>
    <row r="13" spans="1:26" s="3" customFormat="1" ht="23.25" customHeight="1" x14ac:dyDescent="0.25">
      <c r="A13" s="1446" t="s">
        <v>17</v>
      </c>
      <c r="B13" s="9" t="s">
        <v>17</v>
      </c>
      <c r="C13" s="10" t="s">
        <v>17</v>
      </c>
      <c r="D13" s="1625" t="s">
        <v>20</v>
      </c>
      <c r="E13" s="544"/>
      <c r="F13" s="416" t="s">
        <v>22</v>
      </c>
      <c r="G13" s="667" t="s">
        <v>25</v>
      </c>
      <c r="H13" s="696">
        <v>3570.8</v>
      </c>
      <c r="I13" s="822">
        <v>2987.7</v>
      </c>
      <c r="J13" s="823">
        <f>I13-H13</f>
        <v>-583.10000000000036</v>
      </c>
      <c r="K13" s="85">
        <v>3790.5</v>
      </c>
      <c r="L13" s="696">
        <v>3790.5</v>
      </c>
      <c r="M13" s="972"/>
      <c r="N13" s="85">
        <v>3966.9</v>
      </c>
      <c r="O13" s="696">
        <v>3966.9</v>
      </c>
      <c r="P13" s="972"/>
      <c r="Q13" s="1448"/>
      <c r="R13" s="1462"/>
      <c r="S13" s="1464"/>
      <c r="T13" s="1460"/>
      <c r="U13" s="1855" t="s">
        <v>331</v>
      </c>
      <c r="V13" s="1149"/>
      <c r="W13" s="1149"/>
      <c r="X13" s="299"/>
    </row>
    <row r="14" spans="1:26" s="3" customFormat="1" ht="23.25" customHeight="1" x14ac:dyDescent="0.25">
      <c r="A14" s="1440"/>
      <c r="B14" s="13"/>
      <c r="C14" s="14"/>
      <c r="D14" s="1626"/>
      <c r="E14" s="1471"/>
      <c r="F14" s="1443"/>
      <c r="G14" s="564" t="s">
        <v>282</v>
      </c>
      <c r="H14" s="734">
        <v>59</v>
      </c>
      <c r="I14" s="734">
        <v>59</v>
      </c>
      <c r="J14" s="1125">
        <f>I14-H14</f>
        <v>0</v>
      </c>
      <c r="K14" s="432"/>
      <c r="L14" s="734"/>
      <c r="M14" s="1125"/>
      <c r="N14" s="432"/>
      <c r="O14" s="734"/>
      <c r="P14" s="1125"/>
      <c r="Q14" s="1472"/>
      <c r="R14" s="1463"/>
      <c r="S14" s="210"/>
      <c r="T14" s="1457"/>
      <c r="U14" s="1766"/>
      <c r="V14" s="1150"/>
      <c r="W14" s="1149"/>
      <c r="X14" s="299"/>
    </row>
    <row r="15" spans="1:26" s="3" customFormat="1" ht="18.75" customHeight="1" x14ac:dyDescent="0.25">
      <c r="A15" s="1440"/>
      <c r="B15" s="13"/>
      <c r="C15" s="14"/>
      <c r="D15" s="1626"/>
      <c r="E15" s="1471"/>
      <c r="F15" s="1443"/>
      <c r="G15" s="1473" t="s">
        <v>23</v>
      </c>
      <c r="H15" s="697">
        <v>715.9</v>
      </c>
      <c r="I15" s="697">
        <v>715.9</v>
      </c>
      <c r="J15" s="713">
        <f>I15-H15</f>
        <v>0</v>
      </c>
      <c r="K15" s="421">
        <v>737.7</v>
      </c>
      <c r="L15" s="697">
        <v>737.7</v>
      </c>
      <c r="M15" s="713"/>
      <c r="N15" s="421">
        <v>778.1</v>
      </c>
      <c r="O15" s="697">
        <v>778.1</v>
      </c>
      <c r="P15" s="713"/>
      <c r="Q15" s="1472"/>
      <c r="R15" s="1463"/>
      <c r="S15" s="210"/>
      <c r="T15" s="1457"/>
      <c r="U15" s="1766"/>
      <c r="V15" s="1150"/>
      <c r="W15" s="1149"/>
      <c r="X15" s="299"/>
    </row>
    <row r="16" spans="1:26" s="3" customFormat="1" ht="57" customHeight="1" x14ac:dyDescent="0.25">
      <c r="A16" s="1440"/>
      <c r="B16" s="13"/>
      <c r="C16" s="14"/>
      <c r="D16" s="1672" t="s">
        <v>24</v>
      </c>
      <c r="E16" s="1471"/>
      <c r="F16" s="1443"/>
      <c r="G16" s="106"/>
      <c r="H16" s="24"/>
      <c r="I16" s="699"/>
      <c r="J16" s="825"/>
      <c r="K16" s="18"/>
      <c r="L16" s="698"/>
      <c r="M16" s="684"/>
      <c r="N16" s="18"/>
      <c r="O16" s="698"/>
      <c r="P16" s="684"/>
      <c r="Q16" s="336" t="s">
        <v>157</v>
      </c>
      <c r="R16" s="944">
        <v>5</v>
      </c>
      <c r="S16" s="945">
        <v>5</v>
      </c>
      <c r="T16" s="946">
        <v>5</v>
      </c>
      <c r="U16" s="1766"/>
      <c r="V16" s="1150"/>
      <c r="W16" s="1149"/>
      <c r="X16" s="299"/>
    </row>
    <row r="17" spans="1:24" s="3" customFormat="1" ht="42.75" customHeight="1" x14ac:dyDescent="0.25">
      <c r="A17" s="1440" t="s">
        <v>189</v>
      </c>
      <c r="B17" s="13"/>
      <c r="C17" s="14"/>
      <c r="D17" s="1672"/>
      <c r="E17" s="1471"/>
      <c r="F17" s="1443"/>
      <c r="G17" s="17"/>
      <c r="H17" s="24"/>
      <c r="I17" s="699"/>
      <c r="J17" s="685"/>
      <c r="K17" s="24"/>
      <c r="L17" s="699"/>
      <c r="M17" s="685"/>
      <c r="N17" s="24"/>
      <c r="O17" s="699"/>
      <c r="P17" s="685"/>
      <c r="Q17" s="144" t="s">
        <v>156</v>
      </c>
      <c r="R17" s="1213">
        <v>180</v>
      </c>
      <c r="S17" s="947">
        <v>185</v>
      </c>
      <c r="T17" s="399">
        <v>190</v>
      </c>
      <c r="U17" s="1766"/>
    </row>
    <row r="18" spans="1:24" s="3" customFormat="1" ht="55.5" customHeight="1" x14ac:dyDescent="0.25">
      <c r="A18" s="1440"/>
      <c r="B18" s="13"/>
      <c r="C18" s="14"/>
      <c r="D18" s="1672"/>
      <c r="E18" s="1471"/>
      <c r="F18" s="1443"/>
      <c r="G18" s="17"/>
      <c r="H18" s="18"/>
      <c r="I18" s="698"/>
      <c r="J18" s="684"/>
      <c r="K18" s="18"/>
      <c r="L18" s="698"/>
      <c r="M18" s="684"/>
      <c r="N18" s="18"/>
      <c r="O18" s="698"/>
      <c r="P18" s="684"/>
      <c r="Q18" s="144" t="s">
        <v>158</v>
      </c>
      <c r="R18" s="1213">
        <v>20</v>
      </c>
      <c r="S18" s="948">
        <v>25</v>
      </c>
      <c r="T18" s="399">
        <v>30</v>
      </c>
      <c r="U18" s="1766"/>
    </row>
    <row r="19" spans="1:24" s="3" customFormat="1" ht="31.5" customHeight="1" x14ac:dyDescent="0.25">
      <c r="A19" s="1440"/>
      <c r="B19" s="13"/>
      <c r="C19" s="1466"/>
      <c r="D19" s="1672"/>
      <c r="E19" s="1471"/>
      <c r="F19" s="1443"/>
      <c r="G19" s="17"/>
      <c r="H19" s="18"/>
      <c r="I19" s="698"/>
      <c r="J19" s="684"/>
      <c r="K19" s="18"/>
      <c r="L19" s="698"/>
      <c r="M19" s="684"/>
      <c r="N19" s="18"/>
      <c r="O19" s="698"/>
      <c r="P19" s="684"/>
      <c r="Q19" s="336" t="s">
        <v>26</v>
      </c>
      <c r="R19" s="1267" t="s">
        <v>320</v>
      </c>
      <c r="S19" s="211">
        <v>2500</v>
      </c>
      <c r="T19" s="403">
        <v>2500</v>
      </c>
      <c r="U19" s="1766"/>
      <c r="W19" s="299"/>
    </row>
    <row r="20" spans="1:24" s="3" customFormat="1" ht="39.75" customHeight="1" x14ac:dyDescent="0.25">
      <c r="A20" s="1440"/>
      <c r="B20" s="13"/>
      <c r="C20" s="14"/>
      <c r="D20" s="21"/>
      <c r="E20" s="1471"/>
      <c r="F20" s="1443"/>
      <c r="G20" s="17"/>
      <c r="H20" s="18"/>
      <c r="I20" s="698"/>
      <c r="J20" s="684"/>
      <c r="K20" s="18"/>
      <c r="L20" s="698"/>
      <c r="M20" s="684"/>
      <c r="N20" s="18"/>
      <c r="O20" s="698"/>
      <c r="P20" s="22"/>
      <c r="Q20" s="967" t="s">
        <v>27</v>
      </c>
      <c r="R20" s="1193" t="s">
        <v>321</v>
      </c>
      <c r="S20" s="968">
        <v>8759</v>
      </c>
      <c r="T20" s="969">
        <v>9635</v>
      </c>
      <c r="U20" s="1766"/>
      <c r="W20" s="299"/>
    </row>
    <row r="21" spans="1:24" s="3" customFormat="1" ht="38.25" customHeight="1" x14ac:dyDescent="0.25">
      <c r="A21" s="1440"/>
      <c r="B21" s="13"/>
      <c r="C21" s="14"/>
      <c r="D21" s="21"/>
      <c r="E21" s="1471"/>
      <c r="F21" s="1443"/>
      <c r="G21" s="25"/>
      <c r="H21" s="295"/>
      <c r="I21" s="700"/>
      <c r="J21" s="686"/>
      <c r="K21" s="295"/>
      <c r="L21" s="700"/>
      <c r="M21" s="686"/>
      <c r="N21" s="295"/>
      <c r="O21" s="700"/>
      <c r="P21" s="686"/>
      <c r="Q21" s="1673" t="s">
        <v>28</v>
      </c>
      <c r="R21" s="1268" t="s">
        <v>322</v>
      </c>
      <c r="S21" s="210">
        <v>91</v>
      </c>
      <c r="T21" s="1457">
        <v>100</v>
      </c>
      <c r="U21" s="1766"/>
      <c r="W21" s="299"/>
    </row>
    <row r="22" spans="1:24" s="3" customFormat="1" ht="17.25" customHeight="1" x14ac:dyDescent="0.25">
      <c r="A22" s="1548"/>
      <c r="B22" s="13"/>
      <c r="C22" s="1563"/>
      <c r="D22" s="1438"/>
      <c r="E22" s="546"/>
      <c r="F22" s="240"/>
      <c r="G22" s="37" t="s">
        <v>29</v>
      </c>
      <c r="H22" s="283">
        <f>SUM(H13:H21)</f>
        <v>4345.7</v>
      </c>
      <c r="I22" s="702">
        <f>SUM(I13:I21)</f>
        <v>3762.6</v>
      </c>
      <c r="J22" s="702">
        <f>SUM(J13:J21)</f>
        <v>-583.10000000000036</v>
      </c>
      <c r="K22" s="283">
        <f t="shared" ref="K22" si="0">SUM(K13:K21)</f>
        <v>4528.2</v>
      </c>
      <c r="L22" s="702">
        <f t="shared" ref="L22" si="1">SUM(L13:L21)</f>
        <v>4528.2</v>
      </c>
      <c r="M22" s="688">
        <f>SUM(M13:M21)</f>
        <v>0</v>
      </c>
      <c r="N22" s="283">
        <f>SUM(N13:N21)</f>
        <v>4745</v>
      </c>
      <c r="O22" s="702">
        <f t="shared" ref="O22" si="2">SUM(O13:O21)</f>
        <v>4745</v>
      </c>
      <c r="P22" s="688"/>
      <c r="Q22" s="1924"/>
      <c r="R22" s="201"/>
      <c r="S22" s="965"/>
      <c r="T22" s="204"/>
      <c r="U22" s="17"/>
    </row>
    <row r="23" spans="1:24" s="3" customFormat="1" ht="27.75" customHeight="1" x14ac:dyDescent="0.25">
      <c r="A23" s="1548"/>
      <c r="B23" s="13"/>
      <c r="C23" s="14"/>
      <c r="D23" s="1611" t="s">
        <v>30</v>
      </c>
      <c r="E23" s="1675" t="s">
        <v>175</v>
      </c>
      <c r="F23" s="239" t="s">
        <v>22</v>
      </c>
      <c r="G23" s="1572" t="s">
        <v>23</v>
      </c>
      <c r="H23" s="697">
        <v>2020.5</v>
      </c>
      <c r="I23" s="697">
        <v>2020.5</v>
      </c>
      <c r="J23" s="1126">
        <f>I23-H23</f>
        <v>0</v>
      </c>
      <c r="K23" s="329">
        <v>2136.3000000000002</v>
      </c>
      <c r="L23" s="1576">
        <v>2136.3000000000002</v>
      </c>
      <c r="M23" s="1126"/>
      <c r="N23" s="329">
        <v>2186.3000000000002</v>
      </c>
      <c r="O23" s="1576">
        <v>2186.3000000000002</v>
      </c>
      <c r="P23" s="1126"/>
      <c r="Q23" s="1765" t="s">
        <v>31</v>
      </c>
      <c r="R23" s="33">
        <v>750</v>
      </c>
      <c r="S23" s="34">
        <v>772</v>
      </c>
      <c r="T23" s="338">
        <v>777</v>
      </c>
      <c r="U23" s="1612"/>
      <c r="W23" s="299"/>
    </row>
    <row r="24" spans="1:24" s="3" customFormat="1" ht="16.5" customHeight="1" x14ac:dyDescent="0.25">
      <c r="A24" s="1548"/>
      <c r="B24" s="13"/>
      <c r="C24" s="1563"/>
      <c r="D24" s="1674"/>
      <c r="E24" s="1677"/>
      <c r="F24" s="240"/>
      <c r="G24" s="37" t="s">
        <v>29</v>
      </c>
      <c r="H24" s="702">
        <f t="shared" ref="H24:O24" si="3">SUM(H23:H23)</f>
        <v>2020.5</v>
      </c>
      <c r="I24" s="702">
        <f t="shared" si="3"/>
        <v>2020.5</v>
      </c>
      <c r="J24" s="702">
        <f t="shared" si="3"/>
        <v>0</v>
      </c>
      <c r="K24" s="283">
        <f t="shared" si="3"/>
        <v>2136.3000000000002</v>
      </c>
      <c r="L24" s="702">
        <f t="shared" si="3"/>
        <v>2136.3000000000002</v>
      </c>
      <c r="M24" s="688">
        <f t="shared" si="3"/>
        <v>0</v>
      </c>
      <c r="N24" s="283">
        <f t="shared" si="3"/>
        <v>2186.3000000000002</v>
      </c>
      <c r="O24" s="702">
        <f t="shared" si="3"/>
        <v>2186.3000000000002</v>
      </c>
      <c r="P24" s="688"/>
      <c r="Q24" s="1767"/>
      <c r="R24" s="1568"/>
      <c r="S24" s="231"/>
      <c r="T24" s="225"/>
      <c r="U24" s="1612"/>
    </row>
    <row r="25" spans="1:24" s="3" customFormat="1" ht="28.5" customHeight="1" x14ac:dyDescent="0.25">
      <c r="A25" s="1548"/>
      <c r="B25" s="13"/>
      <c r="C25" s="14"/>
      <c r="D25" s="1915" t="s">
        <v>32</v>
      </c>
      <c r="E25" s="545"/>
      <c r="F25" s="1551" t="s">
        <v>22</v>
      </c>
      <c r="G25" s="25" t="s">
        <v>23</v>
      </c>
      <c r="H25" s="703">
        <v>342.5</v>
      </c>
      <c r="I25" s="1209">
        <f>342.5+9.3</f>
        <v>351.8</v>
      </c>
      <c r="J25" s="1210">
        <f>I25-H25</f>
        <v>9.3000000000000114</v>
      </c>
      <c r="K25" s="113">
        <v>357.4</v>
      </c>
      <c r="L25" s="703">
        <v>357.4</v>
      </c>
      <c r="M25" s="689"/>
      <c r="N25" s="113">
        <v>357.4</v>
      </c>
      <c r="O25" s="703">
        <v>357.4</v>
      </c>
      <c r="P25" s="689"/>
      <c r="Q25" s="1671" t="s">
        <v>33</v>
      </c>
      <c r="R25" s="1913">
        <v>36</v>
      </c>
      <c r="S25" s="1665">
        <v>36</v>
      </c>
      <c r="T25" s="1667">
        <v>37</v>
      </c>
      <c r="U25" s="1612"/>
      <c r="V25" s="1149"/>
      <c r="W25" s="1150"/>
    </row>
    <row r="26" spans="1:24" s="3" customFormat="1" ht="16.5" customHeight="1" x14ac:dyDescent="0.25">
      <c r="A26" s="1555"/>
      <c r="B26" s="970"/>
      <c r="C26" s="1564"/>
      <c r="D26" s="1916"/>
      <c r="E26" s="546"/>
      <c r="F26" s="240"/>
      <c r="G26" s="37" t="s">
        <v>29</v>
      </c>
      <c r="H26" s="702">
        <f t="shared" ref="H26" si="4">+H25</f>
        <v>342.5</v>
      </c>
      <c r="I26" s="702">
        <f t="shared" ref="I26:M26" si="5">+I25</f>
        <v>351.8</v>
      </c>
      <c r="J26" s="702">
        <f t="shared" si="5"/>
        <v>9.3000000000000114</v>
      </c>
      <c r="K26" s="283">
        <f t="shared" si="5"/>
        <v>357.4</v>
      </c>
      <c r="L26" s="702">
        <f t="shared" si="5"/>
        <v>357.4</v>
      </c>
      <c r="M26" s="688">
        <f t="shared" si="5"/>
        <v>0</v>
      </c>
      <c r="N26" s="283">
        <f t="shared" ref="N26:O26" si="6">+N25</f>
        <v>357.4</v>
      </c>
      <c r="O26" s="702">
        <f t="shared" si="6"/>
        <v>357.4</v>
      </c>
      <c r="P26" s="688"/>
      <c r="Q26" s="1679"/>
      <c r="R26" s="1914"/>
      <c r="S26" s="1666"/>
      <c r="T26" s="1668"/>
      <c r="U26" s="1674"/>
      <c r="V26" s="1150"/>
      <c r="W26" s="1150"/>
    </row>
    <row r="27" spans="1:24" s="3" customFormat="1" ht="38.25" customHeight="1" x14ac:dyDescent="0.25">
      <c r="A27" s="1087"/>
      <c r="B27" s="13"/>
      <c r="C27" s="14"/>
      <c r="D27" s="1612" t="s">
        <v>34</v>
      </c>
      <c r="E27" s="1669" t="s">
        <v>170</v>
      </c>
      <c r="F27" s="1104" t="s">
        <v>22</v>
      </c>
      <c r="G27" s="25" t="s">
        <v>23</v>
      </c>
      <c r="H27" s="704">
        <v>373.4</v>
      </c>
      <c r="I27" s="704">
        <v>373.4</v>
      </c>
      <c r="J27" s="690">
        <f>I27-H27</f>
        <v>0</v>
      </c>
      <c r="K27" s="113">
        <v>433.9</v>
      </c>
      <c r="L27" s="703">
        <v>433.9</v>
      </c>
      <c r="M27" s="690"/>
      <c r="N27" s="113">
        <v>433</v>
      </c>
      <c r="O27" s="703">
        <v>433</v>
      </c>
      <c r="P27" s="690"/>
      <c r="Q27" s="1671" t="s">
        <v>35</v>
      </c>
      <c r="R27" s="41" t="s">
        <v>197</v>
      </c>
      <c r="S27" s="42" t="s">
        <v>197</v>
      </c>
      <c r="T27" s="43" t="s">
        <v>198</v>
      </c>
      <c r="U27" s="1612"/>
      <c r="V27" s="1149"/>
      <c r="W27" s="1150"/>
    </row>
    <row r="28" spans="1:24" s="3" customFormat="1" ht="16.5" customHeight="1" x14ac:dyDescent="0.25">
      <c r="A28" s="1087"/>
      <c r="B28" s="13"/>
      <c r="C28" s="14"/>
      <c r="D28" s="1612"/>
      <c r="E28" s="1670"/>
      <c r="F28" s="1104"/>
      <c r="G28" s="37" t="s">
        <v>29</v>
      </c>
      <c r="H28" s="701">
        <f t="shared" ref="H28" si="7">+H27</f>
        <v>373.4</v>
      </c>
      <c r="I28" s="701">
        <f t="shared" ref="I28:M28" si="8">+I27</f>
        <v>373.4</v>
      </c>
      <c r="J28" s="701">
        <f t="shared" si="8"/>
        <v>0</v>
      </c>
      <c r="K28" s="27">
        <f t="shared" si="8"/>
        <v>433.9</v>
      </c>
      <c r="L28" s="701">
        <f t="shared" si="8"/>
        <v>433.9</v>
      </c>
      <c r="M28" s="687">
        <f t="shared" si="8"/>
        <v>0</v>
      </c>
      <c r="N28" s="27">
        <f t="shared" ref="N28:O28" si="9">+N27</f>
        <v>433</v>
      </c>
      <c r="O28" s="701">
        <f t="shared" si="9"/>
        <v>433</v>
      </c>
      <c r="P28" s="687"/>
      <c r="Q28" s="1671"/>
      <c r="R28" s="44" t="s">
        <v>199</v>
      </c>
      <c r="S28" s="45" t="s">
        <v>199</v>
      </c>
      <c r="T28" s="46" t="s">
        <v>199</v>
      </c>
      <c r="U28" s="1674"/>
      <c r="V28" s="1150"/>
      <c r="W28" s="1150"/>
    </row>
    <row r="29" spans="1:24" s="3" customFormat="1" ht="36.75" customHeight="1" x14ac:dyDescent="0.25">
      <c r="A29" s="1683"/>
      <c r="B29" s="1685"/>
      <c r="C29" s="1113"/>
      <c r="D29" s="1611" t="s">
        <v>36</v>
      </c>
      <c r="E29" s="1694" t="s">
        <v>170</v>
      </c>
      <c r="F29" s="552">
        <v>3</v>
      </c>
      <c r="G29" s="25" t="s">
        <v>25</v>
      </c>
      <c r="H29" s="705">
        <v>92.8</v>
      </c>
      <c r="I29" s="705">
        <v>92.8</v>
      </c>
      <c r="J29" s="691"/>
      <c r="K29" s="47">
        <v>129.19999999999999</v>
      </c>
      <c r="L29" s="705">
        <v>129.19999999999999</v>
      </c>
      <c r="M29" s="691"/>
      <c r="N29" s="47">
        <v>92.8</v>
      </c>
      <c r="O29" s="705">
        <v>92.8</v>
      </c>
      <c r="P29" s="691"/>
      <c r="Q29" s="961" t="s">
        <v>159</v>
      </c>
      <c r="R29" s="20">
        <v>1510</v>
      </c>
      <c r="S29" s="1083">
        <v>1510</v>
      </c>
      <c r="T29" s="407">
        <v>1510</v>
      </c>
      <c r="U29" s="407"/>
      <c r="V29" s="1150"/>
      <c r="W29" s="1149"/>
    </row>
    <row r="30" spans="1:24" s="3" customFormat="1" ht="13.5" customHeight="1" x14ac:dyDescent="0.25">
      <c r="A30" s="1683"/>
      <c r="B30" s="1685"/>
      <c r="C30" s="1113"/>
      <c r="D30" s="1674"/>
      <c r="E30" s="1695"/>
      <c r="F30" s="241"/>
      <c r="G30" s="48" t="s">
        <v>29</v>
      </c>
      <c r="H30" s="702">
        <f>+H29</f>
        <v>92.8</v>
      </c>
      <c r="I30" s="702">
        <f>+I29</f>
        <v>92.8</v>
      </c>
      <c r="J30" s="688"/>
      <c r="K30" s="283">
        <f>+K29</f>
        <v>129.19999999999999</v>
      </c>
      <c r="L30" s="702">
        <f>+L29</f>
        <v>129.19999999999999</v>
      </c>
      <c r="M30" s="688"/>
      <c r="N30" s="283">
        <f>+N29</f>
        <v>92.8</v>
      </c>
      <c r="O30" s="702">
        <f>+O29</f>
        <v>92.8</v>
      </c>
      <c r="P30" s="688"/>
      <c r="Q30" s="202"/>
      <c r="R30" s="50"/>
      <c r="S30" s="965"/>
      <c r="T30" s="51"/>
      <c r="U30" s="51"/>
      <c r="V30" s="1150"/>
      <c r="W30" s="1150"/>
    </row>
    <row r="31" spans="1:24" s="2" customFormat="1" ht="16.5" customHeight="1" x14ac:dyDescent="0.25">
      <c r="A31" s="1683"/>
      <c r="B31" s="1685"/>
      <c r="C31" s="1113"/>
      <c r="D31" s="1612" t="s">
        <v>232</v>
      </c>
      <c r="E31" s="1696" t="s">
        <v>179</v>
      </c>
      <c r="F31" s="1698" t="s">
        <v>22</v>
      </c>
      <c r="G31" s="964" t="s">
        <v>23</v>
      </c>
      <c r="H31" s="462">
        <v>287.60000000000002</v>
      </c>
      <c r="I31" s="462">
        <v>287.60000000000002</v>
      </c>
      <c r="J31" s="757"/>
      <c r="K31" s="489">
        <v>287.60000000000002</v>
      </c>
      <c r="L31" s="462">
        <v>287.60000000000002</v>
      </c>
      <c r="M31" s="757"/>
      <c r="N31" s="489">
        <v>287.60000000000002</v>
      </c>
      <c r="O31" s="462">
        <v>287.60000000000002</v>
      </c>
      <c r="P31" s="757"/>
      <c r="Q31" s="1612" t="s">
        <v>248</v>
      </c>
      <c r="R31" s="176">
        <v>108</v>
      </c>
      <c r="S31" s="177">
        <v>108</v>
      </c>
      <c r="T31" s="798">
        <v>108</v>
      </c>
      <c r="U31" s="206"/>
      <c r="V31" s="1151"/>
      <c r="W31" s="1151"/>
    </row>
    <row r="32" spans="1:24" s="2" customFormat="1" ht="16.5" customHeight="1" x14ac:dyDescent="0.25">
      <c r="A32" s="1683"/>
      <c r="B32" s="1685"/>
      <c r="C32" s="1113"/>
      <c r="D32" s="1612"/>
      <c r="E32" s="1696"/>
      <c r="F32" s="1698"/>
      <c r="G32" s="425" t="s">
        <v>335</v>
      </c>
      <c r="H32" s="697">
        <v>198.9</v>
      </c>
      <c r="I32" s="697">
        <v>198.9</v>
      </c>
      <c r="J32" s="1126">
        <f>I32-H32</f>
        <v>0</v>
      </c>
      <c r="K32" s="421"/>
      <c r="L32" s="697"/>
      <c r="M32" s="1126"/>
      <c r="N32" s="421"/>
      <c r="O32" s="697"/>
      <c r="P32" s="1126"/>
      <c r="Q32" s="1612"/>
      <c r="R32" s="197"/>
      <c r="S32" s="177"/>
      <c r="T32" s="273"/>
      <c r="U32" s="21"/>
      <c r="V32" s="1152"/>
      <c r="W32" s="1151"/>
      <c r="X32" s="3"/>
    </row>
    <row r="33" spans="1:28" s="2" customFormat="1" ht="17.25" customHeight="1" x14ac:dyDescent="0.25">
      <c r="A33" s="1087"/>
      <c r="B33" s="1089"/>
      <c r="C33" s="1113"/>
      <c r="D33" s="1612"/>
      <c r="E33" s="1696"/>
      <c r="F33" s="1698"/>
      <c r="G33" s="426" t="s">
        <v>288</v>
      </c>
      <c r="H33" s="777">
        <v>6.8</v>
      </c>
      <c r="I33" s="777">
        <v>6.8</v>
      </c>
      <c r="J33" s="1126">
        <f>I33-H33</f>
        <v>0</v>
      </c>
      <c r="K33" s="421">
        <v>206.4</v>
      </c>
      <c r="L33" s="697">
        <v>206.4</v>
      </c>
      <c r="M33" s="1126"/>
      <c r="N33" s="421">
        <f>206.4-6.3</f>
        <v>200.1</v>
      </c>
      <c r="O33" s="697">
        <f>206.4-6.3</f>
        <v>200.1</v>
      </c>
      <c r="P33" s="1126"/>
      <c r="Q33" s="1612"/>
      <c r="R33" s="197"/>
      <c r="S33" s="177"/>
      <c r="T33" s="273"/>
      <c r="U33" s="21"/>
      <c r="V33" s="1152"/>
      <c r="W33" s="1151"/>
      <c r="X33" s="3"/>
    </row>
    <row r="34" spans="1:28" s="2" customFormat="1" ht="17.25" customHeight="1" x14ac:dyDescent="0.25">
      <c r="A34" s="1203"/>
      <c r="B34" s="1204"/>
      <c r="C34" s="1206"/>
      <c r="D34" s="1612"/>
      <c r="E34" s="1696"/>
      <c r="F34" s="1698"/>
      <c r="G34" s="26" t="s">
        <v>29</v>
      </c>
      <c r="H34" s="27">
        <f t="shared" ref="H34:M34" si="10">SUM(H31:H33)</f>
        <v>493.3</v>
      </c>
      <c r="I34" s="701">
        <f t="shared" si="10"/>
        <v>493.3</v>
      </c>
      <c r="J34" s="701">
        <f t="shared" si="10"/>
        <v>0</v>
      </c>
      <c r="K34" s="27">
        <f t="shared" si="10"/>
        <v>494</v>
      </c>
      <c r="L34" s="701">
        <f t="shared" si="10"/>
        <v>494</v>
      </c>
      <c r="M34" s="687">
        <f t="shared" si="10"/>
        <v>0</v>
      </c>
      <c r="N34" s="27">
        <f t="shared" ref="N34:O34" si="11">SUM(N31:N33)</f>
        <v>487.70000000000005</v>
      </c>
      <c r="O34" s="701">
        <f t="shared" si="11"/>
        <v>487.70000000000005</v>
      </c>
      <c r="P34" s="687"/>
      <c r="Q34" s="1107"/>
      <c r="R34" s="1102"/>
      <c r="S34" s="1106"/>
      <c r="T34" s="35"/>
      <c r="U34" s="21"/>
      <c r="V34" s="1151"/>
      <c r="W34" s="1151"/>
    </row>
    <row r="35" spans="1:28" s="2" customFormat="1" ht="111" customHeight="1" x14ac:dyDescent="0.25">
      <c r="A35" s="1683"/>
      <c r="B35" s="1685"/>
      <c r="C35" s="1882"/>
      <c r="D35" s="1880" t="s">
        <v>311</v>
      </c>
      <c r="E35" s="1881"/>
      <c r="F35" s="1701" t="s">
        <v>22</v>
      </c>
      <c r="G35" s="426" t="s">
        <v>25</v>
      </c>
      <c r="H35" s="1162"/>
      <c r="I35" s="1197">
        <v>15</v>
      </c>
      <c r="J35" s="1214">
        <f>I35-H35</f>
        <v>15</v>
      </c>
      <c r="K35" s="290"/>
      <c r="L35" s="1162"/>
      <c r="M35" s="1212"/>
      <c r="N35" s="290"/>
      <c r="O35" s="1162"/>
      <c r="P35" s="1212"/>
      <c r="Q35" s="1434" t="s">
        <v>313</v>
      </c>
      <c r="R35" s="1213">
        <v>6</v>
      </c>
      <c r="S35" s="203"/>
      <c r="T35" s="399"/>
      <c r="U35" s="1611" t="s">
        <v>332</v>
      </c>
      <c r="V35" s="1151"/>
      <c r="W35" s="1151"/>
    </row>
    <row r="36" spans="1:28" s="2" customFormat="1" ht="17.25" customHeight="1" x14ac:dyDescent="0.25">
      <c r="A36" s="1683"/>
      <c r="B36" s="1685"/>
      <c r="C36" s="1882"/>
      <c r="D36" s="1874"/>
      <c r="E36" s="1747"/>
      <c r="F36" s="1699"/>
      <c r="G36" s="37" t="s">
        <v>29</v>
      </c>
      <c r="H36" s="283">
        <f t="shared" ref="H36:M36" si="12">SUM(H35:H35)</f>
        <v>0</v>
      </c>
      <c r="I36" s="702">
        <f t="shared" si="12"/>
        <v>15</v>
      </c>
      <c r="J36" s="702">
        <f t="shared" si="12"/>
        <v>15</v>
      </c>
      <c r="K36" s="283">
        <f t="shared" si="12"/>
        <v>0</v>
      </c>
      <c r="L36" s="702">
        <f t="shared" si="12"/>
        <v>0</v>
      </c>
      <c r="M36" s="688">
        <f t="shared" si="12"/>
        <v>0</v>
      </c>
      <c r="N36" s="283">
        <f t="shared" ref="N36:O36" si="13">SUM(N35:N35)</f>
        <v>0</v>
      </c>
      <c r="O36" s="702">
        <f t="shared" si="13"/>
        <v>0</v>
      </c>
      <c r="P36" s="688"/>
      <c r="Q36" s="1439"/>
      <c r="R36" s="1296"/>
      <c r="S36" s="1436"/>
      <c r="T36" s="415"/>
      <c r="U36" s="1674"/>
      <c r="V36" s="1151"/>
      <c r="W36" s="1151"/>
      <c r="Z36" s="3"/>
    </row>
    <row r="37" spans="1:28" s="2" customFormat="1" ht="150" customHeight="1" x14ac:dyDescent="0.25">
      <c r="A37" s="1683"/>
      <c r="B37" s="1685"/>
      <c r="C37" s="1882"/>
      <c r="D37" s="1873" t="s">
        <v>312</v>
      </c>
      <c r="E37" s="1747"/>
      <c r="F37" s="1698" t="s">
        <v>22</v>
      </c>
      <c r="G37" s="964" t="s">
        <v>41</v>
      </c>
      <c r="H37" s="462"/>
      <c r="I37" s="1199">
        <v>157.4</v>
      </c>
      <c r="J37" s="1295">
        <f>I37-H37</f>
        <v>157.4</v>
      </c>
      <c r="K37" s="489"/>
      <c r="L37" s="462"/>
      <c r="M37" s="757"/>
      <c r="N37" s="489"/>
      <c r="O37" s="462"/>
      <c r="P37" s="757"/>
      <c r="Q37" s="1238" t="s">
        <v>314</v>
      </c>
      <c r="R37" s="1342">
        <v>30</v>
      </c>
      <c r="S37" s="177"/>
      <c r="T37" s="798"/>
      <c r="U37" s="1612" t="s">
        <v>315</v>
      </c>
      <c r="V37" s="1151"/>
      <c r="W37" s="1151"/>
      <c r="AB37" s="3"/>
    </row>
    <row r="38" spans="1:28" s="2" customFormat="1" ht="17.25" customHeight="1" x14ac:dyDescent="0.25">
      <c r="A38" s="1683"/>
      <c r="B38" s="1685"/>
      <c r="C38" s="1882"/>
      <c r="D38" s="1873"/>
      <c r="E38" s="1917"/>
      <c r="F38" s="1698"/>
      <c r="G38" s="26" t="s">
        <v>29</v>
      </c>
      <c r="H38" s="27">
        <f t="shared" ref="H38:M38" si="14">SUM(H37:H37)</f>
        <v>0</v>
      </c>
      <c r="I38" s="701">
        <f t="shared" si="14"/>
        <v>157.4</v>
      </c>
      <c r="J38" s="701">
        <f t="shared" si="14"/>
        <v>157.4</v>
      </c>
      <c r="K38" s="27">
        <f t="shared" si="14"/>
        <v>0</v>
      </c>
      <c r="L38" s="701">
        <f t="shared" si="14"/>
        <v>0</v>
      </c>
      <c r="M38" s="687">
        <f t="shared" si="14"/>
        <v>0</v>
      </c>
      <c r="N38" s="27">
        <f t="shared" ref="N38:O38" si="15">SUM(N37:N37)</f>
        <v>0</v>
      </c>
      <c r="O38" s="701">
        <f t="shared" si="15"/>
        <v>0</v>
      </c>
      <c r="P38" s="687"/>
      <c r="Q38" s="1202"/>
      <c r="R38" s="1205"/>
      <c r="S38" s="1201"/>
      <c r="T38" s="35"/>
      <c r="U38" s="1612"/>
      <c r="V38" s="1151"/>
      <c r="W38" s="1151"/>
    </row>
    <row r="39" spans="1:28" s="2" customFormat="1" ht="17.25" customHeight="1" thickBot="1" x14ac:dyDescent="0.3">
      <c r="A39" s="1093"/>
      <c r="B39" s="1094"/>
      <c r="C39" s="1115"/>
      <c r="D39" s="1680" t="s">
        <v>38</v>
      </c>
      <c r="E39" s="1681"/>
      <c r="F39" s="1681"/>
      <c r="G39" s="1682"/>
      <c r="H39" s="58">
        <f t="shared" ref="H39:O39" si="16">H34+H30+H28+H26+H24+H22+H36+H38</f>
        <v>7668.2</v>
      </c>
      <c r="I39" s="706">
        <f t="shared" si="16"/>
        <v>7266.7999999999993</v>
      </c>
      <c r="J39" s="692">
        <f t="shared" si="16"/>
        <v>-401.40000000000043</v>
      </c>
      <c r="K39" s="58">
        <f t="shared" si="16"/>
        <v>8079</v>
      </c>
      <c r="L39" s="706">
        <f t="shared" si="16"/>
        <v>8079</v>
      </c>
      <c r="M39" s="692">
        <f t="shared" si="16"/>
        <v>0</v>
      </c>
      <c r="N39" s="58">
        <f t="shared" si="16"/>
        <v>8302.2000000000007</v>
      </c>
      <c r="O39" s="706">
        <f t="shared" si="16"/>
        <v>8302.2000000000007</v>
      </c>
      <c r="P39" s="692"/>
      <c r="Q39" s="1098"/>
      <c r="R39" s="1103"/>
      <c r="S39" s="316"/>
      <c r="T39" s="551"/>
      <c r="U39" s="1689"/>
      <c r="V39" s="1151"/>
      <c r="W39" s="1150"/>
      <c r="Z39" s="3"/>
    </row>
    <row r="40" spans="1:28" s="3" customFormat="1" ht="64.5" customHeight="1" x14ac:dyDescent="0.25">
      <c r="A40" s="1683" t="s">
        <v>17</v>
      </c>
      <c r="B40" s="1685" t="s">
        <v>17</v>
      </c>
      <c r="C40" s="1687" t="s">
        <v>39</v>
      </c>
      <c r="D40" s="1612" t="s">
        <v>40</v>
      </c>
      <c r="E40" s="1690"/>
      <c r="F40" s="1692" t="s">
        <v>22</v>
      </c>
      <c r="G40" s="17" t="s">
        <v>41</v>
      </c>
      <c r="H40" s="52">
        <v>12558</v>
      </c>
      <c r="I40" s="707">
        <v>12558</v>
      </c>
      <c r="J40" s="693"/>
      <c r="K40" s="52">
        <v>12558</v>
      </c>
      <c r="L40" s="707">
        <v>12558</v>
      </c>
      <c r="M40" s="693"/>
      <c r="N40" s="52">
        <v>12558</v>
      </c>
      <c r="O40" s="707">
        <v>12558</v>
      </c>
      <c r="P40" s="693"/>
      <c r="Q40" s="1121" t="s">
        <v>42</v>
      </c>
      <c r="R40" s="1066">
        <v>6852</v>
      </c>
      <c r="S40" s="1068">
        <v>6852</v>
      </c>
      <c r="T40" s="1085">
        <v>6852</v>
      </c>
      <c r="U40" s="1085"/>
    </row>
    <row r="41" spans="1:28" s="3" customFormat="1" ht="16.5" customHeight="1" thickBot="1" x14ac:dyDescent="0.3">
      <c r="A41" s="1684"/>
      <c r="B41" s="1686"/>
      <c r="C41" s="1688"/>
      <c r="D41" s="1689"/>
      <c r="E41" s="1691"/>
      <c r="F41" s="1693"/>
      <c r="G41" s="61" t="s">
        <v>29</v>
      </c>
      <c r="H41" s="58">
        <f>+H40</f>
        <v>12558</v>
      </c>
      <c r="I41" s="706">
        <f>+I40</f>
        <v>12558</v>
      </c>
      <c r="J41" s="692"/>
      <c r="K41" s="58">
        <f>+K40</f>
        <v>12558</v>
      </c>
      <c r="L41" s="706">
        <f>+L40</f>
        <v>12558</v>
      </c>
      <c r="M41" s="692"/>
      <c r="N41" s="58">
        <f>+N40</f>
        <v>12558</v>
      </c>
      <c r="O41" s="706">
        <f>+O40</f>
        <v>12558</v>
      </c>
      <c r="P41" s="692"/>
      <c r="Q41" s="205"/>
      <c r="R41" s="115"/>
      <c r="S41" s="406"/>
      <c r="T41" s="279"/>
      <c r="U41" s="279"/>
    </row>
    <row r="42" spans="1:28" s="3" customFormat="1" ht="21.75" customHeight="1" x14ac:dyDescent="0.25">
      <c r="A42" s="1086" t="s">
        <v>17</v>
      </c>
      <c r="B42" s="9" t="s">
        <v>17</v>
      </c>
      <c r="C42" s="409" t="s">
        <v>43</v>
      </c>
      <c r="D42" s="1706" t="s">
        <v>44</v>
      </c>
      <c r="E42" s="534"/>
      <c r="F42" s="217" t="s">
        <v>22</v>
      </c>
      <c r="G42" s="1118" t="s">
        <v>41</v>
      </c>
      <c r="H42" s="282">
        <v>2154.9</v>
      </c>
      <c r="I42" s="708">
        <v>2154.9</v>
      </c>
      <c r="J42" s="694"/>
      <c r="K42" s="282">
        <v>2154.9</v>
      </c>
      <c r="L42" s="708">
        <v>2154.9</v>
      </c>
      <c r="M42" s="694"/>
      <c r="N42" s="282">
        <v>2154.9</v>
      </c>
      <c r="O42" s="708">
        <v>2154.9</v>
      </c>
      <c r="P42" s="694"/>
      <c r="Q42" s="1713" t="s">
        <v>42</v>
      </c>
      <c r="R42" s="1715">
        <v>1952</v>
      </c>
      <c r="S42" s="1717">
        <v>1952</v>
      </c>
      <c r="T42" s="1908">
        <v>1952</v>
      </c>
      <c r="U42" s="1108"/>
    </row>
    <row r="43" spans="1:28" s="3" customFormat="1" ht="16.5" customHeight="1" thickBot="1" x14ac:dyDescent="0.3">
      <c r="A43" s="1093"/>
      <c r="B43" s="64"/>
      <c r="C43" s="1101"/>
      <c r="D43" s="1689"/>
      <c r="E43" s="65"/>
      <c r="F43" s="1105"/>
      <c r="G43" s="61" t="s">
        <v>29</v>
      </c>
      <c r="H43" s="58">
        <f>+H42</f>
        <v>2154.9</v>
      </c>
      <c r="I43" s="706">
        <f>+I42</f>
        <v>2154.9</v>
      </c>
      <c r="J43" s="692"/>
      <c r="K43" s="58">
        <f>+K42</f>
        <v>2154.9</v>
      </c>
      <c r="L43" s="706">
        <f>+L42</f>
        <v>2154.9</v>
      </c>
      <c r="M43" s="692"/>
      <c r="N43" s="58">
        <f>+N42</f>
        <v>2154.9</v>
      </c>
      <c r="O43" s="706">
        <f>+O42</f>
        <v>2154.9</v>
      </c>
      <c r="P43" s="692"/>
      <c r="Q43" s="1714"/>
      <c r="R43" s="1716"/>
      <c r="S43" s="1718"/>
      <c r="T43" s="1909"/>
      <c r="U43" s="1109"/>
    </row>
    <row r="44" spans="1:28" s="2" customFormat="1" ht="54.75" customHeight="1" x14ac:dyDescent="0.25">
      <c r="A44" s="1702" t="s">
        <v>17</v>
      </c>
      <c r="B44" s="1703" t="s">
        <v>17</v>
      </c>
      <c r="C44" s="1704" t="s">
        <v>45</v>
      </c>
      <c r="D44" s="1706" t="s">
        <v>306</v>
      </c>
      <c r="E44" s="534"/>
      <c r="F44" s="1092" t="s">
        <v>22</v>
      </c>
      <c r="G44" s="66" t="s">
        <v>25</v>
      </c>
      <c r="H44" s="245">
        <v>321.2</v>
      </c>
      <c r="I44" s="709">
        <v>321.2</v>
      </c>
      <c r="J44" s="695"/>
      <c r="K44" s="245">
        <v>322</v>
      </c>
      <c r="L44" s="709">
        <v>322</v>
      </c>
      <c r="M44" s="695"/>
      <c r="N44" s="245">
        <v>322</v>
      </c>
      <c r="O44" s="709">
        <v>322</v>
      </c>
      <c r="P44" s="695"/>
      <c r="Q44" s="1707" t="s">
        <v>307</v>
      </c>
      <c r="R44" s="60">
        <v>349</v>
      </c>
      <c r="S44" s="1709">
        <v>349</v>
      </c>
      <c r="T44" s="1711">
        <v>349</v>
      </c>
      <c r="U44" s="1855"/>
      <c r="W44" s="298"/>
    </row>
    <row r="45" spans="1:28" s="3" customFormat="1" ht="16.5" customHeight="1" thickBot="1" x14ac:dyDescent="0.3">
      <c r="A45" s="1684"/>
      <c r="B45" s="1686"/>
      <c r="C45" s="1705"/>
      <c r="D45" s="1689"/>
      <c r="E45" s="65"/>
      <c r="F45" s="1105"/>
      <c r="G45" s="61" t="s">
        <v>29</v>
      </c>
      <c r="H45" s="58">
        <f>+H44</f>
        <v>321.2</v>
      </c>
      <c r="I45" s="706">
        <f>+I44</f>
        <v>321.2</v>
      </c>
      <c r="J45" s="692"/>
      <c r="K45" s="58">
        <f>+K44</f>
        <v>322</v>
      </c>
      <c r="L45" s="706">
        <f>+L44</f>
        <v>322</v>
      </c>
      <c r="M45" s="692"/>
      <c r="N45" s="58">
        <f>+N44</f>
        <v>322</v>
      </c>
      <c r="O45" s="706">
        <f>+O44</f>
        <v>322</v>
      </c>
      <c r="P45" s="692"/>
      <c r="Q45" s="1708"/>
      <c r="R45" s="313"/>
      <c r="S45" s="1710"/>
      <c r="T45" s="1712"/>
      <c r="U45" s="1865"/>
    </row>
    <row r="46" spans="1:28" s="2" customFormat="1" ht="16.5" customHeight="1" thickBot="1" x14ac:dyDescent="0.3">
      <c r="A46" s="7" t="s">
        <v>17</v>
      </c>
      <c r="B46" s="8" t="s">
        <v>17</v>
      </c>
      <c r="C46" s="1723" t="s">
        <v>47</v>
      </c>
      <c r="D46" s="1724"/>
      <c r="E46" s="1724"/>
      <c r="F46" s="1724"/>
      <c r="G46" s="1725"/>
      <c r="H46" s="134">
        <f>H45+H43+H41+H39</f>
        <v>22702.3</v>
      </c>
      <c r="I46" s="710">
        <f>I45+I43+I41+I39</f>
        <v>22300.9</v>
      </c>
      <c r="J46" s="710">
        <f>J45+J43+J41+J39</f>
        <v>-401.40000000000043</v>
      </c>
      <c r="K46" s="134">
        <f>K45+K43+K41+K39</f>
        <v>23113.9</v>
      </c>
      <c r="L46" s="710">
        <f t="shared" ref="L46" si="17">L45+L43+L41+L39</f>
        <v>23113.9</v>
      </c>
      <c r="M46" s="1009">
        <f>M45+M43+M41+M39</f>
        <v>0</v>
      </c>
      <c r="N46" s="134">
        <f t="shared" ref="N46:O46" si="18">N45+N43+N41+N39</f>
        <v>23337.1</v>
      </c>
      <c r="O46" s="710">
        <f t="shared" si="18"/>
        <v>23337.1</v>
      </c>
      <c r="P46" s="1009"/>
      <c r="Q46" s="1726"/>
      <c r="R46" s="1727"/>
      <c r="S46" s="1727"/>
      <c r="T46" s="1727"/>
      <c r="U46" s="1728"/>
      <c r="X46" s="3"/>
    </row>
    <row r="47" spans="1:28" s="2" customFormat="1" ht="16.5" customHeight="1" thickBot="1" x14ac:dyDescent="0.3">
      <c r="A47" s="71" t="s">
        <v>17</v>
      </c>
      <c r="B47" s="8" t="s">
        <v>39</v>
      </c>
      <c r="C47" s="1729" t="s">
        <v>48</v>
      </c>
      <c r="D47" s="1729"/>
      <c r="E47" s="1729"/>
      <c r="F47" s="1729"/>
      <c r="G47" s="1729"/>
      <c r="H47" s="1729"/>
      <c r="I47" s="1729"/>
      <c r="J47" s="1729"/>
      <c r="K47" s="1729"/>
      <c r="L47" s="1729"/>
      <c r="M47" s="1729"/>
      <c r="N47" s="1729"/>
      <c r="O47" s="1729"/>
      <c r="P47" s="1729"/>
      <c r="Q47" s="1729"/>
      <c r="R47" s="1729"/>
      <c r="S47" s="1729"/>
      <c r="T47" s="1729"/>
      <c r="U47" s="1730"/>
    </row>
    <row r="48" spans="1:28" s="3" customFormat="1" ht="17.25" customHeight="1" x14ac:dyDescent="0.25">
      <c r="A48" s="1446" t="s">
        <v>17</v>
      </c>
      <c r="B48" s="1447" t="s">
        <v>39</v>
      </c>
      <c r="C48" s="72" t="s">
        <v>17</v>
      </c>
      <c r="D48" s="1856" t="s">
        <v>49</v>
      </c>
      <c r="E48" s="1731" t="s">
        <v>176</v>
      </c>
      <c r="F48" s="1449">
        <v>3</v>
      </c>
      <c r="G48" s="670" t="s">
        <v>25</v>
      </c>
      <c r="H48" s="972">
        <f>3327.6+2.6</f>
        <v>3330.2</v>
      </c>
      <c r="I48" s="822">
        <f>3433.1-43</f>
        <v>3390.1</v>
      </c>
      <c r="J48" s="823">
        <f>I48-H48</f>
        <v>59.900000000000091</v>
      </c>
      <c r="K48" s="85">
        <v>3293.2</v>
      </c>
      <c r="L48" s="696">
        <v>3293.2</v>
      </c>
      <c r="M48" s="1137"/>
      <c r="N48" s="85">
        <v>3298.6</v>
      </c>
      <c r="O48" s="696">
        <v>3298.6</v>
      </c>
      <c r="P48" s="1137"/>
      <c r="Q48" s="446" t="s">
        <v>243</v>
      </c>
      <c r="R48" s="447">
        <v>1354</v>
      </c>
      <c r="S48" s="448">
        <v>1354</v>
      </c>
      <c r="T48" s="449">
        <v>1354</v>
      </c>
      <c r="U48" s="1876" t="s">
        <v>329</v>
      </c>
    </row>
    <row r="49" spans="1:21" s="3" customFormat="1" ht="17.25" customHeight="1" x14ac:dyDescent="0.25">
      <c r="A49" s="1440"/>
      <c r="B49" s="1441"/>
      <c r="C49" s="429"/>
      <c r="D49" s="1857"/>
      <c r="E49" s="1732"/>
      <c r="F49" s="145"/>
      <c r="G49" s="431" t="s">
        <v>23</v>
      </c>
      <c r="H49" s="1153">
        <v>323</v>
      </c>
      <c r="I49" s="1207">
        <f>323+19.1+10</f>
        <v>352.1</v>
      </c>
      <c r="J49" s="1208">
        <f>I49-H49</f>
        <v>29.100000000000023</v>
      </c>
      <c r="K49" s="432">
        <v>323</v>
      </c>
      <c r="L49" s="734">
        <v>323</v>
      </c>
      <c r="M49" s="1154"/>
      <c r="N49" s="432">
        <v>323</v>
      </c>
      <c r="O49" s="734">
        <v>323</v>
      </c>
      <c r="P49" s="1154"/>
      <c r="Q49" s="1734" t="s">
        <v>244</v>
      </c>
      <c r="R49" s="450">
        <f>R48-R51</f>
        <v>890</v>
      </c>
      <c r="S49" s="451">
        <f>S48-S51</f>
        <v>890</v>
      </c>
      <c r="T49" s="452">
        <f>T48-T51</f>
        <v>890</v>
      </c>
      <c r="U49" s="1672"/>
    </row>
    <row r="50" spans="1:21" s="3" customFormat="1" ht="17.25" customHeight="1" x14ac:dyDescent="0.25">
      <c r="A50" s="1440"/>
      <c r="B50" s="1441"/>
      <c r="C50" s="429"/>
      <c r="D50" s="1857"/>
      <c r="E50" s="1732"/>
      <c r="F50" s="145"/>
      <c r="G50" s="434" t="s">
        <v>52</v>
      </c>
      <c r="H50" s="1127">
        <v>636.6</v>
      </c>
      <c r="I50" s="735">
        <v>636.6</v>
      </c>
      <c r="J50" s="712"/>
      <c r="K50" s="435">
        <v>640.20000000000005</v>
      </c>
      <c r="L50" s="735">
        <v>640.20000000000005</v>
      </c>
      <c r="M50" s="1138"/>
      <c r="N50" s="435">
        <v>640.20000000000005</v>
      </c>
      <c r="O50" s="735">
        <v>640.20000000000005</v>
      </c>
      <c r="P50" s="1138"/>
      <c r="Q50" s="1860"/>
      <c r="R50" s="453"/>
      <c r="S50" s="454"/>
      <c r="T50" s="455"/>
      <c r="U50" s="1672"/>
    </row>
    <row r="51" spans="1:21" s="3" customFormat="1" ht="17.25" customHeight="1" x14ac:dyDescent="0.25">
      <c r="A51" s="1440"/>
      <c r="B51" s="1441"/>
      <c r="C51" s="429"/>
      <c r="D51" s="430"/>
      <c r="E51" s="1732"/>
      <c r="F51" s="145"/>
      <c r="G51" s="431" t="s">
        <v>128</v>
      </c>
      <c r="H51" s="1153">
        <v>62</v>
      </c>
      <c r="I51" s="734">
        <v>62</v>
      </c>
      <c r="J51" s="1125">
        <f>I51-H51</f>
        <v>0</v>
      </c>
      <c r="K51" s="432"/>
      <c r="L51" s="734"/>
      <c r="M51" s="1154"/>
      <c r="N51" s="432"/>
      <c r="O51" s="734"/>
      <c r="P51" s="1154"/>
      <c r="Q51" s="1858" t="s">
        <v>245</v>
      </c>
      <c r="R51" s="456">
        <v>464</v>
      </c>
      <c r="S51" s="457">
        <v>464</v>
      </c>
      <c r="T51" s="458">
        <v>464</v>
      </c>
      <c r="U51" s="1672"/>
    </row>
    <row r="52" spans="1:21" s="3" customFormat="1" ht="17.25" customHeight="1" x14ac:dyDescent="0.25">
      <c r="A52" s="1440"/>
      <c r="B52" s="1441"/>
      <c r="C52" s="429"/>
      <c r="D52" s="430"/>
      <c r="E52" s="1732"/>
      <c r="F52" s="145"/>
      <c r="G52" s="431" t="s">
        <v>41</v>
      </c>
      <c r="H52" s="1155">
        <v>197.7</v>
      </c>
      <c r="I52" s="1219">
        <f>197.7+3.8</f>
        <v>201.5</v>
      </c>
      <c r="J52" s="1208">
        <f>I52-H52</f>
        <v>3.8000000000000114</v>
      </c>
      <c r="K52" s="432">
        <v>232.7</v>
      </c>
      <c r="L52" s="1207">
        <f>232.7+2.7</f>
        <v>235.39999999999998</v>
      </c>
      <c r="M52" s="1235">
        <f>L52-K52</f>
        <v>2.6999999999999886</v>
      </c>
      <c r="N52" s="432">
        <v>198.7</v>
      </c>
      <c r="O52" s="734">
        <v>198.7</v>
      </c>
      <c r="P52" s="1235"/>
      <c r="Q52" s="1859"/>
      <c r="R52" s="456"/>
      <c r="S52" s="457"/>
      <c r="T52" s="458"/>
      <c r="U52" s="1672"/>
    </row>
    <row r="53" spans="1:21" s="3" customFormat="1" ht="15" customHeight="1" x14ac:dyDescent="0.25">
      <c r="A53" s="1440"/>
      <c r="B53" s="1441"/>
      <c r="C53" s="429"/>
      <c r="D53" s="430"/>
      <c r="E53" s="1732"/>
      <c r="F53" s="145"/>
      <c r="G53" s="442" t="s">
        <v>54</v>
      </c>
      <c r="H53" s="1128">
        <v>2.5</v>
      </c>
      <c r="I53" s="736">
        <v>2.5</v>
      </c>
      <c r="J53" s="1220"/>
      <c r="K53" s="443">
        <v>2.5</v>
      </c>
      <c r="L53" s="736">
        <v>2.5</v>
      </c>
      <c r="M53" s="1139"/>
      <c r="N53" s="443">
        <v>3</v>
      </c>
      <c r="O53" s="736">
        <v>3</v>
      </c>
      <c r="P53" s="1139"/>
      <c r="Q53" s="1734" t="s">
        <v>55</v>
      </c>
      <c r="R53" s="1736" t="s">
        <v>206</v>
      </c>
      <c r="S53" s="1738" t="s">
        <v>206</v>
      </c>
      <c r="T53" s="1740" t="s">
        <v>206</v>
      </c>
      <c r="U53" s="1672"/>
    </row>
    <row r="54" spans="1:21" s="3" customFormat="1" ht="15" customHeight="1" x14ac:dyDescent="0.25">
      <c r="A54" s="1440"/>
      <c r="B54" s="1441"/>
      <c r="C54" s="429"/>
      <c r="D54" s="430"/>
      <c r="E54" s="1732"/>
      <c r="F54" s="145"/>
      <c r="G54" s="431" t="s">
        <v>288</v>
      </c>
      <c r="H54" s="1153">
        <v>16.5</v>
      </c>
      <c r="I54" s="1207">
        <v>43</v>
      </c>
      <c r="J54" s="1306">
        <f t="shared" ref="J54" si="19">I54-H54</f>
        <v>26.5</v>
      </c>
      <c r="K54" s="432"/>
      <c r="L54" s="1207">
        <v>31.1</v>
      </c>
      <c r="M54" s="1235">
        <f>L54-K54</f>
        <v>31.1</v>
      </c>
      <c r="N54" s="1307"/>
      <c r="O54" s="1207">
        <v>9.1999999999999993</v>
      </c>
      <c r="P54" s="1235">
        <f>O54-N54</f>
        <v>9.1999999999999993</v>
      </c>
      <c r="Q54" s="1860"/>
      <c r="R54" s="1872"/>
      <c r="S54" s="1927"/>
      <c r="T54" s="1928"/>
      <c r="U54" s="1672"/>
    </row>
    <row r="55" spans="1:21" s="3" customFormat="1" ht="15" customHeight="1" x14ac:dyDescent="0.25">
      <c r="A55" s="1440"/>
      <c r="B55" s="1441"/>
      <c r="C55" s="1007"/>
      <c r="D55" s="1305"/>
      <c r="E55" s="1732"/>
      <c r="F55" s="145"/>
      <c r="G55" s="1299" t="s">
        <v>81</v>
      </c>
      <c r="H55" s="1300">
        <f>43.1+7.3</f>
        <v>50.4</v>
      </c>
      <c r="I55" s="1301">
        <v>50.4</v>
      </c>
      <c r="J55" s="1302"/>
      <c r="K55" s="1303">
        <v>7.3</v>
      </c>
      <c r="L55" s="1301">
        <v>7.3</v>
      </c>
      <c r="M55" s="1304"/>
      <c r="N55" s="1303">
        <v>7.3</v>
      </c>
      <c r="O55" s="1301">
        <v>7.3</v>
      </c>
      <c r="P55" s="1304"/>
      <c r="Q55" s="1308"/>
      <c r="R55" s="1309"/>
      <c r="S55" s="1467"/>
      <c r="T55" s="1310"/>
      <c r="U55" s="1672"/>
    </row>
    <row r="56" spans="1:21" s="3" customFormat="1" ht="15.75" customHeight="1" x14ac:dyDescent="0.25">
      <c r="A56" s="1440"/>
      <c r="B56" s="1441"/>
      <c r="C56" s="1474"/>
      <c r="D56" s="1672" t="s">
        <v>309</v>
      </c>
      <c r="E56" s="1732"/>
      <c r="F56" s="145"/>
      <c r="G56" s="459"/>
      <c r="H56" s="1129"/>
      <c r="I56" s="737"/>
      <c r="J56" s="714"/>
      <c r="K56" s="118"/>
      <c r="L56" s="737"/>
      <c r="M56" s="1140"/>
      <c r="N56" s="118"/>
      <c r="O56" s="737"/>
      <c r="P56" s="1140"/>
      <c r="Q56" s="460"/>
      <c r="R56" s="219"/>
      <c r="S56" s="461"/>
      <c r="T56" s="232"/>
      <c r="U56" s="464"/>
    </row>
    <row r="57" spans="1:21" s="3" customFormat="1" ht="15.75" customHeight="1" x14ac:dyDescent="0.25">
      <c r="A57" s="1450"/>
      <c r="B57" s="1451"/>
      <c r="C57" s="1483"/>
      <c r="D57" s="1678"/>
      <c r="E57" s="1931"/>
      <c r="F57" s="973"/>
      <c r="G57" s="1032"/>
      <c r="H57" s="1494"/>
      <c r="I57" s="1495"/>
      <c r="J57" s="1496"/>
      <c r="K57" s="1194"/>
      <c r="L57" s="1495"/>
      <c r="M57" s="1497"/>
      <c r="N57" s="1194"/>
      <c r="O57" s="1495"/>
      <c r="P57" s="1497"/>
      <c r="Q57" s="1308"/>
      <c r="R57" s="1194"/>
      <c r="S57" s="1498"/>
      <c r="T57" s="1499"/>
      <c r="U57" s="1059"/>
    </row>
    <row r="58" spans="1:21" s="3" customFormat="1" ht="33.75" customHeight="1" x14ac:dyDescent="0.25">
      <c r="A58" s="1087"/>
      <c r="B58" s="1089"/>
      <c r="C58" s="1113"/>
      <c r="D58" s="1877" t="s">
        <v>310</v>
      </c>
      <c r="E58" s="381"/>
      <c r="F58" s="145"/>
      <c r="G58" s="1488" t="s">
        <v>316</v>
      </c>
      <c r="H58" s="1489"/>
      <c r="I58" s="1490">
        <v>3.8</v>
      </c>
      <c r="J58" s="1491">
        <f>I58-H58</f>
        <v>3.8</v>
      </c>
      <c r="K58" s="118"/>
      <c r="L58" s="1490">
        <v>2.7</v>
      </c>
      <c r="M58" s="1492">
        <f>L58-K58</f>
        <v>2.7</v>
      </c>
      <c r="N58" s="1493"/>
      <c r="O58" s="1490">
        <v>0.8</v>
      </c>
      <c r="P58" s="1492">
        <f>O58-N58</f>
        <v>0.8</v>
      </c>
      <c r="Q58" s="1877" t="s">
        <v>337</v>
      </c>
      <c r="R58" s="1198" t="s">
        <v>339</v>
      </c>
      <c r="S58" s="1542" t="s">
        <v>339</v>
      </c>
      <c r="T58" s="1541" t="s">
        <v>339</v>
      </c>
      <c r="U58" s="1733" t="s">
        <v>333</v>
      </c>
    </row>
    <row r="59" spans="1:21" s="3" customFormat="1" ht="33.75" customHeight="1" x14ac:dyDescent="0.25">
      <c r="A59" s="1122"/>
      <c r="B59" s="1123"/>
      <c r="C59" s="1124"/>
      <c r="D59" s="1877"/>
      <c r="E59" s="381"/>
      <c r="F59" s="145"/>
      <c r="G59" s="1215" t="s">
        <v>317</v>
      </c>
      <c r="H59" s="1216"/>
      <c r="I59" s="1217">
        <v>43</v>
      </c>
      <c r="J59" s="1234">
        <f>I59-H59</f>
        <v>43</v>
      </c>
      <c r="K59" s="1195"/>
      <c r="L59" s="1217">
        <v>31.1</v>
      </c>
      <c r="M59" s="1218">
        <f>L59-K59</f>
        <v>31.1</v>
      </c>
      <c r="N59" s="1282"/>
      <c r="O59" s="1217">
        <v>9.1999999999999993</v>
      </c>
      <c r="P59" s="1236">
        <f>O59-N59</f>
        <v>9.1999999999999993</v>
      </c>
      <c r="Q59" s="1877"/>
      <c r="R59" s="1198"/>
      <c r="S59" s="1199"/>
      <c r="T59" s="463"/>
      <c r="U59" s="1672"/>
    </row>
    <row r="60" spans="1:21" s="3" customFormat="1" ht="141.75" customHeight="1" x14ac:dyDescent="0.25">
      <c r="A60" s="1087"/>
      <c r="B60" s="1089"/>
      <c r="C60" s="1113"/>
      <c r="D60" s="1901"/>
      <c r="E60" s="381"/>
      <c r="F60" s="145"/>
      <c r="G60" s="1579" t="s">
        <v>318</v>
      </c>
      <c r="H60" s="1580"/>
      <c r="I60" s="1581">
        <v>3.8</v>
      </c>
      <c r="J60" s="1582">
        <f>I60-H60</f>
        <v>3.8</v>
      </c>
      <c r="K60" s="329"/>
      <c r="L60" s="1581">
        <v>2.7</v>
      </c>
      <c r="M60" s="1236">
        <f>L60-K60</f>
        <v>2.7</v>
      </c>
      <c r="N60" s="1583"/>
      <c r="O60" s="1581">
        <v>0.9</v>
      </c>
      <c r="P60" s="1584">
        <f>O60-N60</f>
        <v>0.9</v>
      </c>
      <c r="Q60" s="1585" t="s">
        <v>338</v>
      </c>
      <c r="R60" s="1586">
        <v>50</v>
      </c>
      <c r="S60" s="1542">
        <v>50</v>
      </c>
      <c r="T60" s="1587">
        <v>50</v>
      </c>
      <c r="U60" s="1672"/>
    </row>
    <row r="61" spans="1:21" s="3" customFormat="1" ht="29.25" customHeight="1" x14ac:dyDescent="0.25">
      <c r="A61" s="1240"/>
      <c r="B61" s="1241"/>
      <c r="C61" s="1253"/>
      <c r="D61" s="370" t="s">
        <v>287</v>
      </c>
      <c r="E61" s="381"/>
      <c r="F61" s="973"/>
      <c r="G61" s="1032"/>
      <c r="H61" s="1130"/>
      <c r="I61" s="1033"/>
      <c r="J61" s="1034"/>
      <c r="K61" s="1035"/>
      <c r="L61" s="1036"/>
      <c r="M61" s="1141"/>
      <c r="N61" s="1035"/>
      <c r="O61" s="1036"/>
      <c r="P61" s="1141"/>
      <c r="Q61" s="1037"/>
      <c r="R61" s="1038"/>
      <c r="S61" s="1030"/>
      <c r="T61" s="1039"/>
      <c r="U61" s="464"/>
    </row>
    <row r="62" spans="1:21" s="3" customFormat="1" ht="40.5" customHeight="1" x14ac:dyDescent="0.25">
      <c r="A62" s="1555"/>
      <c r="B62" s="1556"/>
      <c r="C62" s="251"/>
      <c r="D62" s="1547" t="s">
        <v>286</v>
      </c>
      <c r="E62" s="1577"/>
      <c r="F62" s="1578"/>
      <c r="G62" s="1221" t="s">
        <v>319</v>
      </c>
      <c r="H62" s="1222">
        <v>43.1</v>
      </c>
      <c r="I62" s="1223">
        <v>43.1</v>
      </c>
      <c r="J62" s="1227"/>
      <c r="K62" s="1228"/>
      <c r="L62" s="1223"/>
      <c r="M62" s="1229"/>
      <c r="N62" s="1228"/>
      <c r="O62" s="1223"/>
      <c r="P62" s="1229"/>
      <c r="Q62" s="1028" t="s">
        <v>240</v>
      </c>
      <c r="R62" s="1029" t="s">
        <v>151</v>
      </c>
      <c r="S62" s="1030" t="s">
        <v>151</v>
      </c>
      <c r="T62" s="1031"/>
      <c r="U62" s="1059"/>
    </row>
    <row r="63" spans="1:21" s="3" customFormat="1" ht="31.5" customHeight="1" x14ac:dyDescent="0.25">
      <c r="A63" s="1087"/>
      <c r="B63" s="1089"/>
      <c r="C63" s="1113"/>
      <c r="D63" s="1077" t="s">
        <v>285</v>
      </c>
      <c r="E63" s="381"/>
      <c r="F63" s="1079"/>
      <c r="G63" s="1224" t="s">
        <v>319</v>
      </c>
      <c r="H63" s="1225">
        <v>7.3</v>
      </c>
      <c r="I63" s="1226">
        <v>7.3</v>
      </c>
      <c r="J63" s="1230"/>
      <c r="K63" s="1231">
        <v>7.3</v>
      </c>
      <c r="L63" s="1226">
        <v>7.3</v>
      </c>
      <c r="M63" s="1232"/>
      <c r="N63" s="1283">
        <v>7.3</v>
      </c>
      <c r="O63" s="1281">
        <v>7.3</v>
      </c>
      <c r="P63" s="1232"/>
      <c r="Q63" s="1768" t="s">
        <v>240</v>
      </c>
      <c r="R63" s="1557">
        <v>3</v>
      </c>
      <c r="S63" s="1156" t="s">
        <v>22</v>
      </c>
      <c r="T63" s="1157" t="s">
        <v>22</v>
      </c>
      <c r="U63" s="1179"/>
    </row>
    <row r="64" spans="1:21" s="3" customFormat="1" ht="33" customHeight="1" x14ac:dyDescent="0.25">
      <c r="A64" s="1087"/>
      <c r="B64" s="1089"/>
      <c r="C64" s="1080"/>
      <c r="D64" s="370" t="s">
        <v>253</v>
      </c>
      <c r="E64" s="381"/>
      <c r="F64" s="145"/>
      <c r="G64" s="459"/>
      <c r="H64" s="1129"/>
      <c r="I64" s="737"/>
      <c r="J64" s="714"/>
      <c r="K64" s="118"/>
      <c r="L64" s="737"/>
      <c r="M64" s="1140"/>
      <c r="N64" s="118"/>
      <c r="O64" s="737"/>
      <c r="P64" s="1140"/>
      <c r="Q64" s="1768"/>
      <c r="R64" s="350"/>
      <c r="S64" s="469"/>
      <c r="T64" s="470"/>
      <c r="U64" s="1179"/>
    </row>
    <row r="65" spans="1:29" s="3" customFormat="1" ht="28.5" customHeight="1" x14ac:dyDescent="0.25">
      <c r="A65" s="1087"/>
      <c r="B65" s="1089"/>
      <c r="C65" s="1113"/>
      <c r="D65" s="1211" t="s">
        <v>56</v>
      </c>
      <c r="E65" s="381"/>
      <c r="F65" s="1079"/>
      <c r="G65" s="17"/>
      <c r="H65" s="1131"/>
      <c r="I65" s="740"/>
      <c r="J65" s="717"/>
      <c r="K65" s="275"/>
      <c r="L65" s="743"/>
      <c r="M65" s="1142"/>
      <c r="N65" s="275"/>
      <c r="O65" s="743"/>
      <c r="P65" s="1142"/>
      <c r="Q65" s="81"/>
      <c r="R65" s="441"/>
      <c r="S65" s="45"/>
      <c r="T65" s="270"/>
      <c r="U65" s="1179"/>
    </row>
    <row r="66" spans="1:29" s="3" customFormat="1" ht="41.25" customHeight="1" x14ac:dyDescent="0.25">
      <c r="A66" s="1087"/>
      <c r="B66" s="1089"/>
      <c r="C66" s="1113"/>
      <c r="D66" s="21" t="s">
        <v>219</v>
      </c>
      <c r="E66" s="381"/>
      <c r="F66" s="1079"/>
      <c r="G66" s="17"/>
      <c r="H66" s="1132"/>
      <c r="I66" s="741"/>
      <c r="J66" s="718"/>
      <c r="K66" s="291"/>
      <c r="L66" s="741"/>
      <c r="M66" s="1143"/>
      <c r="N66" s="291"/>
      <c r="O66" s="741"/>
      <c r="P66" s="1143"/>
      <c r="Q66" s="21"/>
      <c r="R66" s="233"/>
      <c r="S66" s="177"/>
      <c r="T66" s="273"/>
      <c r="U66" s="1179"/>
    </row>
    <row r="67" spans="1:29" s="3" customFormat="1" ht="26.25" customHeight="1" x14ac:dyDescent="0.25">
      <c r="A67" s="1087"/>
      <c r="B67" s="1089"/>
      <c r="C67" s="1113"/>
      <c r="D67" s="1612" t="s">
        <v>221</v>
      </c>
      <c r="E67" s="381"/>
      <c r="F67" s="1079"/>
      <c r="G67" s="17"/>
      <c r="H67" s="1132"/>
      <c r="I67" s="741"/>
      <c r="J67" s="718"/>
      <c r="K67" s="291"/>
      <c r="L67" s="741"/>
      <c r="M67" s="1143"/>
      <c r="N67" s="291"/>
      <c r="O67" s="741"/>
      <c r="P67" s="1143"/>
      <c r="Q67" s="1612"/>
      <c r="R67" s="233"/>
      <c r="S67" s="177"/>
      <c r="T67" s="273"/>
      <c r="U67" s="1179"/>
    </row>
    <row r="68" spans="1:29" s="3" customFormat="1" ht="18.75" customHeight="1" x14ac:dyDescent="0.25">
      <c r="A68" s="1087"/>
      <c r="B68" s="1089"/>
      <c r="C68" s="1080"/>
      <c r="D68" s="1612"/>
      <c r="E68" s="381"/>
      <c r="F68" s="1079"/>
      <c r="G68" s="471"/>
      <c r="H68" s="1133"/>
      <c r="I68" s="742"/>
      <c r="J68" s="719"/>
      <c r="K68" s="472"/>
      <c r="L68" s="742"/>
      <c r="M68" s="1144"/>
      <c r="N68" s="472"/>
      <c r="O68" s="742"/>
      <c r="P68" s="1144"/>
      <c r="Q68" s="1612"/>
      <c r="R68" s="1066"/>
      <c r="S68" s="1068"/>
      <c r="T68" s="1063"/>
      <c r="U68" s="1179"/>
    </row>
    <row r="69" spans="1:29" s="3" customFormat="1" ht="40.5" customHeight="1" x14ac:dyDescent="0.25">
      <c r="A69" s="1087"/>
      <c r="B69" s="1089"/>
      <c r="C69" s="1113"/>
      <c r="D69" s="1077" t="s">
        <v>249</v>
      </c>
      <c r="E69" s="381"/>
      <c r="F69" s="1079"/>
      <c r="G69" s="1233"/>
      <c r="H69" s="1225"/>
      <c r="I69" s="1427"/>
      <c r="J69" s="1428"/>
      <c r="K69" s="472"/>
      <c r="L69" s="742"/>
      <c r="M69" s="1158"/>
      <c r="N69" s="472"/>
      <c r="O69" s="742"/>
      <c r="P69" s="1158"/>
      <c r="Q69" s="81" t="s">
        <v>250</v>
      </c>
      <c r="R69" s="1066">
        <v>104</v>
      </c>
      <c r="S69" s="1068">
        <v>104</v>
      </c>
      <c r="T69" s="1063">
        <v>104</v>
      </c>
      <c r="U69" s="1179"/>
    </row>
    <row r="70" spans="1:29" s="3" customFormat="1" ht="29.25" customHeight="1" x14ac:dyDescent="0.25">
      <c r="A70" s="1440"/>
      <c r="B70" s="1441"/>
      <c r="C70" s="1474"/>
      <c r="D70" s="532" t="s">
        <v>254</v>
      </c>
      <c r="E70" s="381"/>
      <c r="F70" s="1444"/>
      <c r="G70" s="17"/>
      <c r="H70" s="1134"/>
      <c r="I70" s="743"/>
      <c r="J70" s="720"/>
      <c r="K70" s="275"/>
      <c r="L70" s="743"/>
      <c r="M70" s="1145"/>
      <c r="N70" s="275"/>
      <c r="O70" s="743"/>
      <c r="P70" s="1145"/>
      <c r="Q70" s="81"/>
      <c r="R70" s="1463"/>
      <c r="S70" s="1455"/>
      <c r="T70" s="1461"/>
      <c r="U70" s="1179"/>
    </row>
    <row r="71" spans="1:29" s="3" customFormat="1" ht="29.25" customHeight="1" x14ac:dyDescent="0.25">
      <c r="A71" s="1548"/>
      <c r="B71" s="1549"/>
      <c r="C71" s="1559"/>
      <c r="D71" s="532" t="s">
        <v>255</v>
      </c>
      <c r="E71" s="381"/>
      <c r="F71" s="1553"/>
      <c r="G71" s="17"/>
      <c r="H71" s="1588"/>
      <c r="I71" s="707"/>
      <c r="J71" s="693"/>
      <c r="K71" s="52"/>
      <c r="L71" s="707"/>
      <c r="M71" s="1589"/>
      <c r="N71" s="52"/>
      <c r="O71" s="707"/>
      <c r="P71" s="1589"/>
      <c r="Q71" s="81"/>
      <c r="R71" s="441"/>
      <c r="S71" s="1558"/>
      <c r="T71" s="1561"/>
      <c r="U71" s="21"/>
    </row>
    <row r="72" spans="1:29" s="3" customFormat="1" ht="14.25" customHeight="1" x14ac:dyDescent="0.25">
      <c r="A72" s="1087"/>
      <c r="B72" s="1089"/>
      <c r="C72" s="1113"/>
      <c r="D72" s="1612" t="s">
        <v>256</v>
      </c>
      <c r="E72" s="265"/>
      <c r="F72" s="1079"/>
      <c r="G72" s="17"/>
      <c r="H72" s="1135"/>
      <c r="I72" s="744"/>
      <c r="J72" s="721"/>
      <c r="K72" s="276"/>
      <c r="L72" s="744"/>
      <c r="M72" s="1146"/>
      <c r="N72" s="276"/>
      <c r="O72" s="744"/>
      <c r="P72" s="1146"/>
      <c r="Q72" s="81"/>
      <c r="R72" s="441"/>
      <c r="S72" s="1068"/>
      <c r="T72" s="1063"/>
      <c r="U72" s="21"/>
    </row>
    <row r="73" spans="1:29" s="3" customFormat="1" ht="14.25" customHeight="1" x14ac:dyDescent="0.25">
      <c r="A73" s="1240"/>
      <c r="B73" s="1241"/>
      <c r="C73" s="1253"/>
      <c r="D73" s="1674"/>
      <c r="E73" s="1269"/>
      <c r="F73" s="1244"/>
      <c r="G73" s="17"/>
      <c r="H73" s="1135"/>
      <c r="I73" s="744"/>
      <c r="J73" s="721"/>
      <c r="K73" s="276"/>
      <c r="L73" s="744"/>
      <c r="M73" s="1146"/>
      <c r="N73" s="276"/>
      <c r="O73" s="744"/>
      <c r="P73" s="1146"/>
      <c r="Q73" s="1251"/>
      <c r="R73" s="441"/>
      <c r="S73" s="1252"/>
      <c r="T73" s="1254"/>
      <c r="U73" s="21"/>
    </row>
    <row r="74" spans="1:29" s="83" customFormat="1" ht="32.25" customHeight="1" x14ac:dyDescent="0.25">
      <c r="A74" s="1087"/>
      <c r="B74" s="1089"/>
      <c r="C74" s="82"/>
      <c r="D74" s="1077" t="s">
        <v>61</v>
      </c>
      <c r="E74" s="265"/>
      <c r="F74" s="1079"/>
      <c r="G74" s="25"/>
      <c r="H74" s="1136"/>
      <c r="I74" s="745"/>
      <c r="J74" s="722"/>
      <c r="K74" s="54"/>
      <c r="L74" s="745"/>
      <c r="M74" s="1147"/>
      <c r="N74" s="54"/>
      <c r="O74" s="745"/>
      <c r="P74" s="1147"/>
      <c r="Q74" s="81"/>
      <c r="R74" s="441"/>
      <c r="S74" s="1068"/>
      <c r="T74" s="1063"/>
      <c r="U74" s="21"/>
      <c r="V74" s="1159"/>
    </row>
    <row r="75" spans="1:29" s="83" customFormat="1" ht="17.25" customHeight="1" thickBot="1" x14ac:dyDescent="0.3">
      <c r="A75" s="172"/>
      <c r="B75" s="1094"/>
      <c r="C75" s="966"/>
      <c r="D75" s="1680" t="s">
        <v>38</v>
      </c>
      <c r="E75" s="1681"/>
      <c r="F75" s="1681"/>
      <c r="G75" s="1682"/>
      <c r="H75" s="321">
        <f>SUM(H48:H55)</f>
        <v>4618.8999999999996</v>
      </c>
      <c r="I75" s="321">
        <f>SUM(I48:I55)</f>
        <v>4738.2</v>
      </c>
      <c r="J75" s="723">
        <f t="shared" ref="J75:M75" si="20">SUM(J48:J55)</f>
        <v>119.30000000000013</v>
      </c>
      <c r="K75" s="322">
        <f>SUM(K48:K55)</f>
        <v>4498.8999999999996</v>
      </c>
      <c r="L75" s="321">
        <f t="shared" si="20"/>
        <v>4532.7</v>
      </c>
      <c r="M75" s="1148">
        <f t="shared" si="20"/>
        <v>33.79999999999999</v>
      </c>
      <c r="N75" s="92">
        <f>SUM(N48:N55)</f>
        <v>4470.8</v>
      </c>
      <c r="O75" s="746">
        <f>SUM(O48:O55)</f>
        <v>4480</v>
      </c>
      <c r="P75" s="1280">
        <f>SUM(P48:P55)</f>
        <v>9.1999999999999993</v>
      </c>
      <c r="Q75" s="244"/>
      <c r="R75" s="428"/>
      <c r="S75" s="406"/>
      <c r="T75" s="408"/>
      <c r="U75" s="244"/>
    </row>
    <row r="76" spans="1:29" s="90" customFormat="1" ht="47.25" customHeight="1" x14ac:dyDescent="0.25">
      <c r="A76" s="1751" t="s">
        <v>17</v>
      </c>
      <c r="B76" s="1753" t="s">
        <v>39</v>
      </c>
      <c r="C76" s="1755" t="s">
        <v>39</v>
      </c>
      <c r="D76" s="1721" t="s">
        <v>62</v>
      </c>
      <c r="E76" s="1757" t="s">
        <v>177</v>
      </c>
      <c r="F76" s="1759" t="s">
        <v>22</v>
      </c>
      <c r="G76" s="1119" t="s">
        <v>25</v>
      </c>
      <c r="H76" s="747">
        <v>236.9</v>
      </c>
      <c r="I76" s="747">
        <v>236.9</v>
      </c>
      <c r="J76" s="724"/>
      <c r="K76" s="590">
        <v>236.9</v>
      </c>
      <c r="L76" s="747">
        <v>236.9</v>
      </c>
      <c r="M76" s="724"/>
      <c r="N76" s="118">
        <v>236.9</v>
      </c>
      <c r="O76" s="737">
        <v>236.9</v>
      </c>
      <c r="P76" s="714"/>
      <c r="Q76" s="1721" t="s">
        <v>160</v>
      </c>
      <c r="R76" s="87">
        <v>60</v>
      </c>
      <c r="S76" s="88">
        <v>60</v>
      </c>
      <c r="T76" s="89">
        <v>60</v>
      </c>
      <c r="U76" s="796"/>
      <c r="W76" s="1160"/>
      <c r="X76" s="97"/>
      <c r="Y76" s="97"/>
      <c r="Z76" s="97"/>
    </row>
    <row r="77" spans="1:29" s="97" customFormat="1" ht="21.75" customHeight="1" thickBot="1" x14ac:dyDescent="0.3">
      <c r="A77" s="1752"/>
      <c r="B77" s="1754"/>
      <c r="C77" s="1756"/>
      <c r="D77" s="1722"/>
      <c r="E77" s="1758"/>
      <c r="F77" s="1760"/>
      <c r="G77" s="91" t="s">
        <v>29</v>
      </c>
      <c r="H77" s="746">
        <f>SUM(H76)</f>
        <v>236.9</v>
      </c>
      <c r="I77" s="746">
        <f>SUM(I76)</f>
        <v>236.9</v>
      </c>
      <c r="J77" s="723"/>
      <c r="K77" s="92">
        <f>SUM(K76)</f>
        <v>236.9</v>
      </c>
      <c r="L77" s="746">
        <f>SUM(L76)</f>
        <v>236.9</v>
      </c>
      <c r="M77" s="723"/>
      <c r="N77" s="92">
        <f>SUM(N76)</f>
        <v>236.9</v>
      </c>
      <c r="O77" s="746">
        <f>SUM(O76)</f>
        <v>236.9</v>
      </c>
      <c r="P77" s="723"/>
      <c r="Q77" s="1722"/>
      <c r="R77" s="94"/>
      <c r="S77" s="95"/>
      <c r="T77" s="96"/>
      <c r="U77" s="96"/>
    </row>
    <row r="78" spans="1:29" s="2" customFormat="1" ht="42" customHeight="1" x14ac:dyDescent="0.25">
      <c r="A78" s="98" t="s">
        <v>17</v>
      </c>
      <c r="B78" s="99" t="s">
        <v>39</v>
      </c>
      <c r="C78" s="409" t="s">
        <v>43</v>
      </c>
      <c r="D78" s="1742" t="s">
        <v>63</v>
      </c>
      <c r="E78" s="905"/>
      <c r="F78" s="217" t="s">
        <v>22</v>
      </c>
      <c r="G78" s="1571" t="s">
        <v>25</v>
      </c>
      <c r="H78" s="1565">
        <v>422.7</v>
      </c>
      <c r="I78" s="1429">
        <v>387.9</v>
      </c>
      <c r="J78" s="1430">
        <f>+I78-H78</f>
        <v>-34.800000000000011</v>
      </c>
      <c r="K78" s="1560">
        <v>431.5</v>
      </c>
      <c r="L78" s="1565">
        <v>431.5</v>
      </c>
      <c r="M78" s="725"/>
      <c r="N78" s="1560">
        <v>431.5</v>
      </c>
      <c r="O78" s="1565">
        <v>431.5</v>
      </c>
      <c r="P78" s="725"/>
      <c r="Q78" s="1562" t="s">
        <v>64</v>
      </c>
      <c r="R78" s="224">
        <v>77</v>
      </c>
      <c r="S78" s="284">
        <v>77</v>
      </c>
      <c r="T78" s="223">
        <v>77</v>
      </c>
      <c r="U78" s="1706" t="s">
        <v>330</v>
      </c>
    </row>
    <row r="79" spans="1:29" s="2" customFormat="1" ht="53.25" customHeight="1" x14ac:dyDescent="0.25">
      <c r="A79" s="102"/>
      <c r="B79" s="103"/>
      <c r="C79" s="1550"/>
      <c r="D79" s="1743"/>
      <c r="E79" s="1552"/>
      <c r="F79" s="117"/>
      <c r="G79" s="1570"/>
      <c r="H79" s="740"/>
      <c r="I79" s="740"/>
      <c r="J79" s="717"/>
      <c r="K79" s="104"/>
      <c r="L79" s="740"/>
      <c r="M79" s="717"/>
      <c r="N79" s="104"/>
      <c r="O79" s="740"/>
      <c r="P79" s="717"/>
      <c r="Q79" s="75" t="s">
        <v>65</v>
      </c>
      <c r="R79" s="198">
        <v>208</v>
      </c>
      <c r="S79" s="207">
        <v>208</v>
      </c>
      <c r="T79" s="199">
        <v>208</v>
      </c>
      <c r="U79" s="1612"/>
    </row>
    <row r="80" spans="1:29" s="2" customFormat="1" ht="55.5" customHeight="1" x14ac:dyDescent="0.25">
      <c r="A80" s="975"/>
      <c r="B80" s="976"/>
      <c r="C80" s="994"/>
      <c r="D80" s="75" t="s">
        <v>145</v>
      </c>
      <c r="E80" s="1591"/>
      <c r="F80" s="242"/>
      <c r="G80" s="1569"/>
      <c r="H80" s="1592"/>
      <c r="I80" s="1592"/>
      <c r="J80" s="1593"/>
      <c r="K80" s="1294"/>
      <c r="L80" s="1592"/>
      <c r="M80" s="1593"/>
      <c r="N80" s="1294"/>
      <c r="O80" s="1592"/>
      <c r="P80" s="1593"/>
      <c r="Q80" s="594" t="s">
        <v>66</v>
      </c>
      <c r="R80" s="1594" t="s">
        <v>68</v>
      </c>
      <c r="S80" s="1595" t="s">
        <v>68</v>
      </c>
      <c r="T80" s="1596" t="s">
        <v>68</v>
      </c>
      <c r="U80" s="1674"/>
      <c r="X80" s="3"/>
      <c r="AC80" s="3"/>
    </row>
    <row r="81" spans="1:31" s="2" customFormat="1" ht="62.25" customHeight="1" x14ac:dyDescent="0.25">
      <c r="A81" s="102"/>
      <c r="B81" s="103"/>
      <c r="C81" s="1100"/>
      <c r="D81" s="49" t="s">
        <v>146</v>
      </c>
      <c r="E81" s="1590" t="s">
        <v>180</v>
      </c>
      <c r="F81" s="117"/>
      <c r="G81" s="1112"/>
      <c r="H81" s="740"/>
      <c r="I81" s="740"/>
      <c r="J81" s="717"/>
      <c r="K81" s="104"/>
      <c r="L81" s="740"/>
      <c r="M81" s="717"/>
      <c r="N81" s="104"/>
      <c r="O81" s="740"/>
      <c r="P81" s="717"/>
      <c r="Q81" s="1069"/>
      <c r="R81" s="475"/>
      <c r="S81" s="476"/>
      <c r="T81" s="477"/>
      <c r="U81" s="21"/>
      <c r="AE81" s="3"/>
    </row>
    <row r="82" spans="1:31" s="2" customFormat="1" ht="55.5" customHeight="1" x14ac:dyDescent="0.25">
      <c r="A82" s="102"/>
      <c r="B82" s="103"/>
      <c r="C82" s="260"/>
      <c r="D82" s="49" t="s">
        <v>147</v>
      </c>
      <c r="E82" s="1008"/>
      <c r="F82" s="117"/>
      <c r="G82" s="1112"/>
      <c r="H82" s="740"/>
      <c r="I82" s="740"/>
      <c r="J82" s="717"/>
      <c r="K82" s="104"/>
      <c r="L82" s="740"/>
      <c r="M82" s="717"/>
      <c r="N82" s="104"/>
      <c r="O82" s="740"/>
      <c r="P82" s="717"/>
      <c r="Q82" s="81"/>
      <c r="R82" s="1102"/>
      <c r="S82" s="1106"/>
      <c r="T82" s="35"/>
      <c r="U82" s="35"/>
      <c r="Z82" s="3"/>
      <c r="AA82" s="3"/>
    </row>
    <row r="83" spans="1:31" s="2" customFormat="1" ht="56.25" customHeight="1" x14ac:dyDescent="0.25">
      <c r="A83" s="102"/>
      <c r="B83" s="103"/>
      <c r="C83" s="1256"/>
      <c r="D83" s="49" t="s">
        <v>148</v>
      </c>
      <c r="E83" s="1120" t="s">
        <v>171</v>
      </c>
      <c r="F83" s="117"/>
      <c r="G83" s="1259"/>
      <c r="H83" s="707"/>
      <c r="I83" s="707"/>
      <c r="J83" s="693"/>
      <c r="K83" s="52"/>
      <c r="L83" s="707"/>
      <c r="M83" s="693"/>
      <c r="N83" s="52"/>
      <c r="O83" s="707"/>
      <c r="P83" s="693"/>
      <c r="Q83" s="424"/>
      <c r="R83" s="475"/>
      <c r="S83" s="249"/>
      <c r="T83" s="314"/>
      <c r="U83" s="314"/>
    </row>
    <row r="84" spans="1:31" s="2" customFormat="1" ht="78.75" customHeight="1" x14ac:dyDescent="0.25">
      <c r="A84" s="102"/>
      <c r="B84" s="103"/>
      <c r="C84" s="1256"/>
      <c r="D84" s="107" t="s">
        <v>167</v>
      </c>
      <c r="E84" s="1008" t="s">
        <v>170</v>
      </c>
      <c r="F84" s="117"/>
      <c r="G84" s="1259"/>
      <c r="H84" s="740"/>
      <c r="I84" s="740"/>
      <c r="J84" s="717"/>
      <c r="K84" s="104"/>
      <c r="L84" s="740"/>
      <c r="M84" s="717"/>
      <c r="N84" s="104"/>
      <c r="O84" s="740"/>
      <c r="P84" s="717"/>
      <c r="Q84" s="81"/>
      <c r="R84" s="1242"/>
      <c r="S84" s="1239"/>
      <c r="T84" s="35"/>
      <c r="U84" s="35"/>
      <c r="X84" s="3"/>
      <c r="Z84" s="3"/>
    </row>
    <row r="85" spans="1:31" s="2" customFormat="1" ht="44.25" customHeight="1" x14ac:dyDescent="0.25">
      <c r="A85" s="1450"/>
      <c r="B85" s="1451"/>
      <c r="C85" s="1483"/>
      <c r="D85" s="1040" t="s">
        <v>166</v>
      </c>
      <c r="E85" s="1257" t="s">
        <v>178</v>
      </c>
      <c r="F85" s="1465"/>
      <c r="G85" s="25"/>
      <c r="H85" s="703"/>
      <c r="I85" s="703"/>
      <c r="J85" s="689"/>
      <c r="K85" s="113"/>
      <c r="L85" s="703"/>
      <c r="M85" s="689"/>
      <c r="N85" s="113"/>
      <c r="O85" s="703"/>
      <c r="P85" s="689"/>
      <c r="Q85" s="274"/>
      <c r="R85" s="1500"/>
      <c r="S85" s="1501"/>
      <c r="T85" s="1502"/>
      <c r="U85" s="1502"/>
    </row>
    <row r="86" spans="1:31" s="2" customFormat="1" ht="38.25" customHeight="1" x14ac:dyDescent="0.25">
      <c r="A86" s="1087"/>
      <c r="B86" s="1089"/>
      <c r="C86" s="405"/>
      <c r="D86" s="1748" t="s">
        <v>69</v>
      </c>
      <c r="E86" s="1250" t="s">
        <v>172</v>
      </c>
      <c r="F86" s="1079"/>
      <c r="G86" s="17"/>
      <c r="H86" s="703"/>
      <c r="I86" s="703"/>
      <c r="J86" s="689"/>
      <c r="K86" s="113"/>
      <c r="L86" s="703"/>
      <c r="M86" s="689"/>
      <c r="N86" s="113"/>
      <c r="O86" s="703"/>
      <c r="P86" s="689"/>
      <c r="Q86" s="1748"/>
      <c r="R86" s="110"/>
      <c r="S86" s="111"/>
      <c r="T86" s="112"/>
      <c r="U86" s="112"/>
      <c r="W86" s="3"/>
    </row>
    <row r="87" spans="1:31" s="2" customFormat="1" ht="19.5" customHeight="1" thickBot="1" x14ac:dyDescent="0.3">
      <c r="A87" s="1093"/>
      <c r="B87" s="1094"/>
      <c r="C87" s="1096"/>
      <c r="D87" s="1749"/>
      <c r="E87" s="1091"/>
      <c r="F87" s="1110"/>
      <c r="G87" s="61" t="s">
        <v>29</v>
      </c>
      <c r="H87" s="706">
        <f>SUM(H78:H86)</f>
        <v>422.7</v>
      </c>
      <c r="I87" s="706">
        <f>SUM(I78:I86)</f>
        <v>387.9</v>
      </c>
      <c r="J87" s="706">
        <f>SUM(J78:J86)</f>
        <v>-34.800000000000011</v>
      </c>
      <c r="K87" s="58">
        <f>SUM(K78:K86)</f>
        <v>431.5</v>
      </c>
      <c r="L87" s="706">
        <f>SUM(L78:L86)</f>
        <v>431.5</v>
      </c>
      <c r="M87" s="726"/>
      <c r="N87" s="58">
        <f>SUM(N78:N86)</f>
        <v>431.5</v>
      </c>
      <c r="O87" s="706">
        <f>SUM(O78:O86)</f>
        <v>431.5</v>
      </c>
      <c r="P87" s="726"/>
      <c r="Q87" s="1749"/>
      <c r="R87" s="115"/>
      <c r="S87" s="406"/>
      <c r="T87" s="408"/>
      <c r="U87" s="408"/>
      <c r="W87" s="298"/>
    </row>
    <row r="88" spans="1:31" s="2" customFormat="1" ht="18.75" customHeight="1" x14ac:dyDescent="0.25">
      <c r="A88" s="98" t="s">
        <v>17</v>
      </c>
      <c r="B88" s="99" t="s">
        <v>39</v>
      </c>
      <c r="C88" s="409" t="s">
        <v>45</v>
      </c>
      <c r="D88" s="1744" t="s">
        <v>70</v>
      </c>
      <c r="E88" s="1746" t="s">
        <v>174</v>
      </c>
      <c r="F88" s="217" t="s">
        <v>22</v>
      </c>
      <c r="G88" s="1114" t="s">
        <v>25</v>
      </c>
      <c r="H88" s="748">
        <v>186.8</v>
      </c>
      <c r="I88" s="748">
        <v>186.8</v>
      </c>
      <c r="J88" s="727"/>
      <c r="K88" s="711">
        <v>185.6</v>
      </c>
      <c r="L88" s="748">
        <v>185.6</v>
      </c>
      <c r="M88" s="727"/>
      <c r="N88" s="711">
        <v>185.6</v>
      </c>
      <c r="O88" s="748">
        <v>185.6</v>
      </c>
      <c r="P88" s="727"/>
      <c r="Q88" s="1855" t="s">
        <v>71</v>
      </c>
      <c r="R88" s="1861">
        <v>56</v>
      </c>
      <c r="S88" s="1863">
        <v>56</v>
      </c>
      <c r="T88" s="1851">
        <v>56</v>
      </c>
      <c r="U88" s="1062"/>
    </row>
    <row r="89" spans="1:31" s="2" customFormat="1" ht="18" customHeight="1" x14ac:dyDescent="0.25">
      <c r="A89" s="102"/>
      <c r="B89" s="103"/>
      <c r="C89" s="1100"/>
      <c r="D89" s="1745"/>
      <c r="E89" s="1747"/>
      <c r="F89" s="117"/>
      <c r="G89" s="1116" t="s">
        <v>41</v>
      </c>
      <c r="H89" s="749">
        <v>224.7</v>
      </c>
      <c r="I89" s="749">
        <v>224.7</v>
      </c>
      <c r="J89" s="728"/>
      <c r="K89" s="15"/>
      <c r="L89" s="749"/>
      <c r="M89" s="728"/>
      <c r="N89" s="15"/>
      <c r="O89" s="749"/>
      <c r="P89" s="1277"/>
      <c r="Q89" s="1766"/>
      <c r="R89" s="1862"/>
      <c r="S89" s="1864"/>
      <c r="T89" s="1852"/>
      <c r="U89" s="1063"/>
    </row>
    <row r="90" spans="1:31" s="2" customFormat="1" ht="32.25" customHeight="1" x14ac:dyDescent="0.25">
      <c r="A90" s="102"/>
      <c r="B90" s="103"/>
      <c r="C90" s="1100"/>
      <c r="D90" s="116" t="s">
        <v>72</v>
      </c>
      <c r="E90" s="1747"/>
      <c r="F90" s="117"/>
      <c r="G90" s="1112"/>
      <c r="H90" s="698"/>
      <c r="I90" s="698"/>
      <c r="J90" s="684"/>
      <c r="K90" s="18"/>
      <c r="L90" s="698"/>
      <c r="M90" s="684"/>
      <c r="N90" s="18"/>
      <c r="O90" s="698"/>
      <c r="P90" s="684"/>
      <c r="Q90" s="1766"/>
      <c r="R90" s="1066"/>
      <c r="S90" s="1068"/>
      <c r="T90" s="1085"/>
      <c r="U90" s="1085"/>
      <c r="W90" s="3"/>
    </row>
    <row r="91" spans="1:31" s="2" customFormat="1" ht="53.25" customHeight="1" x14ac:dyDescent="0.25">
      <c r="A91" s="102"/>
      <c r="B91" s="103"/>
      <c r="C91" s="1100"/>
      <c r="D91" s="23" t="s">
        <v>257</v>
      </c>
      <c r="E91" s="1747"/>
      <c r="F91" s="117"/>
      <c r="G91" s="1112"/>
      <c r="H91" s="698"/>
      <c r="I91" s="698"/>
      <c r="J91" s="684"/>
      <c r="K91" s="18"/>
      <c r="L91" s="698"/>
      <c r="M91" s="684"/>
      <c r="N91" s="18"/>
      <c r="O91" s="698"/>
      <c r="P91" s="684"/>
      <c r="Q91" s="533"/>
      <c r="R91" s="44"/>
      <c r="S91" s="287"/>
      <c r="T91" s="46"/>
      <c r="U91" s="270"/>
      <c r="W91" s="3"/>
    </row>
    <row r="92" spans="1:31" s="2" customFormat="1" ht="15.75" customHeight="1" x14ac:dyDescent="0.25">
      <c r="A92" s="1683"/>
      <c r="B92" s="1685"/>
      <c r="C92" s="405"/>
      <c r="D92" s="1765" t="s">
        <v>74</v>
      </c>
      <c r="E92" s="371"/>
      <c r="F92" s="1566"/>
      <c r="G92" s="1570"/>
      <c r="H92" s="737"/>
      <c r="I92" s="737"/>
      <c r="J92" s="714"/>
      <c r="K92" s="118"/>
      <c r="L92" s="737"/>
      <c r="M92" s="714"/>
      <c r="N92" s="118"/>
      <c r="O92" s="737"/>
      <c r="P92" s="714"/>
      <c r="Q92" s="1768"/>
      <c r="R92" s="44"/>
      <c r="S92" s="287"/>
      <c r="T92" s="46"/>
      <c r="U92" s="270"/>
      <c r="W92" s="3"/>
    </row>
    <row r="93" spans="1:31" s="2" customFormat="1" ht="15.75" customHeight="1" x14ac:dyDescent="0.25">
      <c r="A93" s="1683"/>
      <c r="B93" s="1685"/>
      <c r="C93" s="405"/>
      <c r="D93" s="1766"/>
      <c r="E93" s="371"/>
      <c r="F93" s="1566"/>
      <c r="G93" s="17"/>
      <c r="H93" s="739"/>
      <c r="I93" s="739"/>
      <c r="J93" s="716"/>
      <c r="K93" s="118"/>
      <c r="L93" s="737"/>
      <c r="M93" s="716"/>
      <c r="N93" s="118"/>
      <c r="O93" s="737"/>
      <c r="P93" s="716"/>
      <c r="Q93" s="1768"/>
      <c r="R93" s="44"/>
      <c r="S93" s="287"/>
      <c r="T93" s="46"/>
      <c r="U93" s="270"/>
      <c r="W93" s="3"/>
    </row>
    <row r="94" spans="1:31" s="2" customFormat="1" ht="13.5" customHeight="1" x14ac:dyDescent="0.25">
      <c r="A94" s="1763"/>
      <c r="B94" s="1764"/>
      <c r="C94" s="236" t="s">
        <v>189</v>
      </c>
      <c r="D94" s="1767"/>
      <c r="E94" s="977"/>
      <c r="F94" s="1407"/>
      <c r="G94" s="25"/>
      <c r="H94" s="753"/>
      <c r="I94" s="753"/>
      <c r="J94" s="733"/>
      <c r="K94" s="1194"/>
      <c r="L94" s="1495"/>
      <c r="M94" s="733"/>
      <c r="N94" s="1194"/>
      <c r="O94" s="1495"/>
      <c r="P94" s="733"/>
      <c r="Q94" s="1769"/>
      <c r="R94" s="41"/>
      <c r="S94" s="978"/>
      <c r="T94" s="43"/>
      <c r="U94" s="1597"/>
      <c r="Y94" s="3"/>
    </row>
    <row r="95" spans="1:31" s="2" customFormat="1" ht="105.6" customHeight="1" x14ac:dyDescent="0.25">
      <c r="A95" s="102"/>
      <c r="B95" s="103"/>
      <c r="C95" s="1100"/>
      <c r="D95" s="1770" t="s">
        <v>183</v>
      </c>
      <c r="E95" s="1747" t="s">
        <v>173</v>
      </c>
      <c r="F95" s="157"/>
      <c r="G95" s="17"/>
      <c r="H95" s="698"/>
      <c r="I95" s="698"/>
      <c r="J95" s="684"/>
      <c r="K95" s="18"/>
      <c r="L95" s="698"/>
      <c r="M95" s="684"/>
      <c r="N95" s="18"/>
      <c r="O95" s="698"/>
      <c r="P95" s="684"/>
      <c r="Q95" s="533"/>
      <c r="R95" s="44"/>
      <c r="S95" s="287"/>
      <c r="T95" s="46"/>
      <c r="U95" s="270"/>
    </row>
    <row r="96" spans="1:31" s="2" customFormat="1" ht="16.5" customHeight="1" thickBot="1" x14ac:dyDescent="0.3">
      <c r="A96" s="1093"/>
      <c r="B96" s="1094"/>
      <c r="C96" s="1096"/>
      <c r="D96" s="1771"/>
      <c r="E96" s="1772"/>
      <c r="F96" s="1090"/>
      <c r="G96" s="91" t="s">
        <v>29</v>
      </c>
      <c r="H96" s="746">
        <f>SUM(H88:H95)</f>
        <v>411.5</v>
      </c>
      <c r="I96" s="746">
        <f>SUM(I88:I95)</f>
        <v>411.5</v>
      </c>
      <c r="J96" s="723"/>
      <c r="K96" s="92">
        <f>SUM(K88:K95)</f>
        <v>185.6</v>
      </c>
      <c r="L96" s="746">
        <f>SUM(L88:L95)</f>
        <v>185.6</v>
      </c>
      <c r="M96" s="723"/>
      <c r="N96" s="92">
        <f>SUM(N88:N95)</f>
        <v>185.6</v>
      </c>
      <c r="O96" s="746">
        <f>SUM(O88:O95)</f>
        <v>185.6</v>
      </c>
      <c r="P96" s="723"/>
      <c r="Q96" s="330"/>
      <c r="R96" s="119"/>
      <c r="S96" s="120"/>
      <c r="T96" s="121"/>
      <c r="U96" s="121"/>
    </row>
    <row r="97" spans="1:26" s="2" customFormat="1" ht="30.75" customHeight="1" x14ac:dyDescent="0.25">
      <c r="A97" s="1041" t="s">
        <v>17</v>
      </c>
      <c r="B97" s="1088" t="s">
        <v>39</v>
      </c>
      <c r="C97" s="1095" t="s">
        <v>46</v>
      </c>
      <c r="D97" s="1043" t="s">
        <v>75</v>
      </c>
      <c r="E97" s="68"/>
      <c r="F97" s="416" t="s">
        <v>76</v>
      </c>
      <c r="G97" s="1114" t="s">
        <v>25</v>
      </c>
      <c r="H97" s="708">
        <v>139.9</v>
      </c>
      <c r="I97" s="708">
        <v>139.9</v>
      </c>
      <c r="J97" s="729"/>
      <c r="K97" s="282">
        <v>139.9</v>
      </c>
      <c r="L97" s="708">
        <v>139.9</v>
      </c>
      <c r="M97" s="729"/>
      <c r="N97" s="282">
        <v>139.9</v>
      </c>
      <c r="O97" s="708">
        <v>139.9</v>
      </c>
      <c r="P97" s="729"/>
      <c r="Q97" s="123" t="s">
        <v>77</v>
      </c>
      <c r="R97" s="124">
        <v>22</v>
      </c>
      <c r="S97" s="125">
        <v>22</v>
      </c>
      <c r="T97" s="126">
        <v>22</v>
      </c>
      <c r="U97" s="1270"/>
      <c r="V97" s="298"/>
      <c r="W97" s="298"/>
      <c r="X97" s="298"/>
    </row>
    <row r="98" spans="1:26" s="2" customFormat="1" ht="42" customHeight="1" x14ac:dyDescent="0.25">
      <c r="A98" s="1042"/>
      <c r="B98" s="1241"/>
      <c r="C98" s="405"/>
      <c r="D98" s="21"/>
      <c r="E98" s="67"/>
      <c r="F98" s="1243"/>
      <c r="G98" s="480" t="s">
        <v>41</v>
      </c>
      <c r="H98" s="697">
        <v>117.1</v>
      </c>
      <c r="I98" s="697">
        <v>117.1</v>
      </c>
      <c r="J98" s="1126">
        <f>I98-H98</f>
        <v>0</v>
      </c>
      <c r="K98" s="1055"/>
      <c r="L98" s="1056"/>
      <c r="M98" s="1126"/>
      <c r="N98" s="1055"/>
      <c r="O98" s="1056"/>
      <c r="P98" s="1297"/>
      <c r="Q98" s="141" t="s">
        <v>161</v>
      </c>
      <c r="R98" s="220">
        <v>10</v>
      </c>
      <c r="S98" s="221">
        <v>10</v>
      </c>
      <c r="T98" s="222">
        <v>10</v>
      </c>
      <c r="U98" s="1271"/>
      <c r="Z98" s="3"/>
    </row>
    <row r="99" spans="1:26" s="2" customFormat="1" ht="12" customHeight="1" x14ac:dyDescent="0.25">
      <c r="A99" s="1042"/>
      <c r="B99" s="1089"/>
      <c r="C99" s="405"/>
      <c r="D99" s="21"/>
      <c r="E99" s="67"/>
      <c r="F99" s="1104"/>
      <c r="G99" s="1111"/>
      <c r="H99" s="280"/>
      <c r="I99" s="704"/>
      <c r="J99" s="690"/>
      <c r="K99" s="280"/>
      <c r="L99" s="704"/>
      <c r="M99" s="690"/>
      <c r="N99" s="280"/>
      <c r="O99" s="704"/>
      <c r="P99" s="690"/>
      <c r="Q99" s="1768" t="s">
        <v>246</v>
      </c>
      <c r="R99" s="1044">
        <v>28</v>
      </c>
      <c r="S99" s="1045">
        <v>28</v>
      </c>
      <c r="T99" s="1046">
        <v>28</v>
      </c>
      <c r="U99" s="1271"/>
      <c r="X99" s="3"/>
    </row>
    <row r="100" spans="1:26" s="2" customFormat="1" ht="16.5" customHeight="1" thickBot="1" x14ac:dyDescent="0.3">
      <c r="A100" s="1087"/>
      <c r="B100" s="1089"/>
      <c r="C100" s="405"/>
      <c r="D100" s="244"/>
      <c r="E100" s="67"/>
      <c r="F100" s="1104"/>
      <c r="G100" s="69" t="s">
        <v>29</v>
      </c>
      <c r="H100" s="58">
        <f t="shared" ref="H100:M100" si="21">SUM(H97:H99)</f>
        <v>257</v>
      </c>
      <c r="I100" s="706">
        <f t="shared" si="21"/>
        <v>257</v>
      </c>
      <c r="J100" s="706">
        <f t="shared" si="21"/>
        <v>0</v>
      </c>
      <c r="K100" s="58">
        <f t="shared" si="21"/>
        <v>139.9</v>
      </c>
      <c r="L100" s="706">
        <f t="shared" si="21"/>
        <v>139.9</v>
      </c>
      <c r="M100" s="726">
        <f t="shared" si="21"/>
        <v>0</v>
      </c>
      <c r="N100" s="58">
        <f t="shared" ref="N100:O100" si="22">SUM(N97:N99)</f>
        <v>139.9</v>
      </c>
      <c r="O100" s="706">
        <f t="shared" si="22"/>
        <v>139.9</v>
      </c>
      <c r="P100" s="692"/>
      <c r="Q100" s="1854"/>
      <c r="R100" s="1103"/>
      <c r="S100" s="316"/>
      <c r="T100" s="317"/>
      <c r="U100" s="1272"/>
    </row>
    <row r="101" spans="1:26" s="2" customFormat="1" ht="24.75" customHeight="1" x14ac:dyDescent="0.25">
      <c r="A101" s="1245" t="s">
        <v>17</v>
      </c>
      <c r="B101" s="1246" t="s">
        <v>39</v>
      </c>
      <c r="C101" s="1247" t="s">
        <v>78</v>
      </c>
      <c r="D101" s="1721" t="s">
        <v>168</v>
      </c>
      <c r="E101" s="68"/>
      <c r="F101" s="1761">
        <v>3</v>
      </c>
      <c r="G101" s="1258" t="s">
        <v>25</v>
      </c>
      <c r="H101" s="130">
        <v>3.5</v>
      </c>
      <c r="I101" s="750">
        <v>3.5</v>
      </c>
      <c r="J101" s="730"/>
      <c r="K101" s="130">
        <v>3.5</v>
      </c>
      <c r="L101" s="750">
        <v>3.5</v>
      </c>
      <c r="M101" s="730"/>
      <c r="N101" s="130">
        <v>3.5</v>
      </c>
      <c r="O101" s="750">
        <v>3.5</v>
      </c>
      <c r="P101" s="730"/>
      <c r="Q101" s="1248" t="s">
        <v>169</v>
      </c>
      <c r="R101" s="534">
        <v>2</v>
      </c>
      <c r="S101" s="131">
        <v>2</v>
      </c>
      <c r="T101" s="132">
        <v>2</v>
      </c>
      <c r="U101" s="1420"/>
    </row>
    <row r="102" spans="1:26" s="2" customFormat="1" ht="16.5" customHeight="1" thickBot="1" x14ac:dyDescent="0.3">
      <c r="A102" s="1440"/>
      <c r="B102" s="1441"/>
      <c r="C102" s="405"/>
      <c r="D102" s="1735"/>
      <c r="E102" s="375"/>
      <c r="F102" s="1900"/>
      <c r="G102" s="1503" t="s">
        <v>29</v>
      </c>
      <c r="H102" s="27">
        <f>H101</f>
        <v>3.5</v>
      </c>
      <c r="I102" s="701">
        <f>I101</f>
        <v>3.5</v>
      </c>
      <c r="J102" s="687"/>
      <c r="K102" s="27">
        <f>K101</f>
        <v>3.5</v>
      </c>
      <c r="L102" s="701">
        <f>L101</f>
        <v>3.5</v>
      </c>
      <c r="M102" s="687"/>
      <c r="N102" s="27">
        <f>N101</f>
        <v>3.5</v>
      </c>
      <c r="O102" s="701">
        <f>O101</f>
        <v>3.5</v>
      </c>
      <c r="P102" s="687"/>
      <c r="Q102" s="1437"/>
      <c r="R102" s="1442"/>
      <c r="S102" s="1435"/>
      <c r="T102" s="35"/>
      <c r="U102" s="1470"/>
      <c r="Z102" s="3"/>
    </row>
    <row r="103" spans="1:26" s="2" customFormat="1" ht="18" customHeight="1" x14ac:dyDescent="0.25">
      <c r="A103" s="1774" t="s">
        <v>17</v>
      </c>
      <c r="B103" s="1776" t="s">
        <v>39</v>
      </c>
      <c r="C103" s="1778" t="s">
        <v>79</v>
      </c>
      <c r="D103" s="1780" t="s">
        <v>188</v>
      </c>
      <c r="E103" s="1782"/>
      <c r="F103" s="1773">
        <v>3</v>
      </c>
      <c r="G103" s="1462" t="s">
        <v>25</v>
      </c>
      <c r="H103" s="535">
        <v>1</v>
      </c>
      <c r="I103" s="1504">
        <v>1</v>
      </c>
      <c r="J103" s="1505"/>
      <c r="K103" s="100"/>
      <c r="L103" s="776"/>
      <c r="M103" s="1505"/>
      <c r="N103" s="100"/>
      <c r="O103" s="776"/>
      <c r="P103" s="1505"/>
      <c r="Q103" s="252" t="s">
        <v>187</v>
      </c>
      <c r="R103" s="174">
        <v>1</v>
      </c>
      <c r="S103" s="12"/>
      <c r="T103" s="175"/>
      <c r="U103" s="1932" t="s">
        <v>336</v>
      </c>
    </row>
    <row r="104" spans="1:26" s="2" customFormat="1" ht="18" customHeight="1" x14ac:dyDescent="0.25">
      <c r="A104" s="1775"/>
      <c r="B104" s="1777"/>
      <c r="C104" s="1779"/>
      <c r="D104" s="1781"/>
      <c r="E104" s="1783"/>
      <c r="F104" s="1698"/>
      <c r="G104" s="1528" t="s">
        <v>288</v>
      </c>
      <c r="H104" s="1529"/>
      <c r="I104" s="1197">
        <f>105.8+46.5</f>
        <v>152.30000000000001</v>
      </c>
      <c r="J104" s="1530">
        <f>I104</f>
        <v>152.30000000000001</v>
      </c>
      <c r="K104" s="139"/>
      <c r="L104" s="779"/>
      <c r="M104" s="1212"/>
      <c r="N104" s="139"/>
      <c r="O104" s="779"/>
      <c r="P104" s="1196"/>
      <c r="Q104" s="961" t="s">
        <v>186</v>
      </c>
      <c r="R104" s="1452"/>
      <c r="S104" s="1454">
        <v>350</v>
      </c>
      <c r="T104" s="1456">
        <v>350</v>
      </c>
      <c r="U104" s="1770"/>
    </row>
    <row r="105" spans="1:26" s="2" customFormat="1" ht="18" customHeight="1" x14ac:dyDescent="0.25">
      <c r="A105" s="1775"/>
      <c r="B105" s="1777"/>
      <c r="C105" s="1779"/>
      <c r="D105" s="1781"/>
      <c r="E105" s="1783"/>
      <c r="F105" s="1698"/>
      <c r="G105" s="1527"/>
      <c r="H105" s="1431"/>
      <c r="I105" s="1199"/>
      <c r="J105" s="1295"/>
      <c r="K105" s="104"/>
      <c r="L105" s="740"/>
      <c r="M105" s="717"/>
      <c r="N105" s="104"/>
      <c r="O105" s="740"/>
      <c r="P105" s="717"/>
      <c r="Q105" s="1766"/>
      <c r="R105" s="1878"/>
      <c r="S105" s="1864"/>
      <c r="T105" s="1925"/>
      <c r="U105" s="1770"/>
    </row>
    <row r="106" spans="1:26" s="2" customFormat="1" ht="15" customHeight="1" thickBot="1" x14ac:dyDescent="0.3">
      <c r="A106" s="1895"/>
      <c r="B106" s="1896"/>
      <c r="C106" s="1897"/>
      <c r="D106" s="1804"/>
      <c r="E106" s="1898"/>
      <c r="F106" s="1899"/>
      <c r="G106" s="550" t="s">
        <v>29</v>
      </c>
      <c r="H106" s="58">
        <f>SUM(H103:H105)</f>
        <v>1</v>
      </c>
      <c r="I106" s="706">
        <f t="shared" ref="I106:J106" si="23">SUM(I103:I105)</f>
        <v>153.30000000000001</v>
      </c>
      <c r="J106" s="692">
        <f t="shared" si="23"/>
        <v>152.30000000000001</v>
      </c>
      <c r="K106" s="58">
        <f>K105+K103</f>
        <v>0</v>
      </c>
      <c r="L106" s="706">
        <f>L105+L103</f>
        <v>0</v>
      </c>
      <c r="M106" s="692"/>
      <c r="N106" s="58">
        <f>N105+N103</f>
        <v>0</v>
      </c>
      <c r="O106" s="706">
        <f>O105+O103</f>
        <v>0</v>
      </c>
      <c r="P106" s="692"/>
      <c r="Q106" s="1865"/>
      <c r="R106" s="1879"/>
      <c r="S106" s="1875"/>
      <c r="T106" s="1926"/>
      <c r="U106" s="1771"/>
      <c r="X106" s="3"/>
    </row>
    <row r="107" spans="1:26" s="2" customFormat="1" ht="107.25" customHeight="1" x14ac:dyDescent="0.25">
      <c r="A107" s="1774" t="s">
        <v>17</v>
      </c>
      <c r="B107" s="1776" t="s">
        <v>39</v>
      </c>
      <c r="C107" s="1778" t="s">
        <v>143</v>
      </c>
      <c r="D107" s="1780" t="s">
        <v>308</v>
      </c>
      <c r="E107" s="1782"/>
      <c r="F107" s="1773">
        <v>3</v>
      </c>
      <c r="G107" s="1065" t="s">
        <v>25</v>
      </c>
      <c r="H107" s="277">
        <v>5</v>
      </c>
      <c r="I107" s="751">
        <v>5</v>
      </c>
      <c r="J107" s="731"/>
      <c r="K107" s="277"/>
      <c r="L107" s="751"/>
      <c r="M107" s="731"/>
      <c r="N107" s="277"/>
      <c r="O107" s="751"/>
      <c r="P107" s="731"/>
      <c r="Q107" s="1097" t="s">
        <v>187</v>
      </c>
      <c r="R107" s="60">
        <v>1</v>
      </c>
      <c r="S107" s="1067"/>
      <c r="T107" s="1099"/>
      <c r="U107" s="1005"/>
      <c r="Z107" s="3"/>
    </row>
    <row r="108" spans="1:26" s="2" customFormat="1" ht="15" customHeight="1" thickBot="1" x14ac:dyDescent="0.3">
      <c r="A108" s="1895"/>
      <c r="B108" s="1896"/>
      <c r="C108" s="1897"/>
      <c r="D108" s="1804"/>
      <c r="E108" s="1898"/>
      <c r="F108" s="1899"/>
      <c r="G108" s="61" t="s">
        <v>29</v>
      </c>
      <c r="H108" s="58">
        <f t="shared" ref="H108:K108" si="24">+H107</f>
        <v>5</v>
      </c>
      <c r="I108" s="706">
        <f t="shared" ref="I108" si="25">+I107</f>
        <v>5</v>
      </c>
      <c r="J108" s="692"/>
      <c r="K108" s="58">
        <f t="shared" si="24"/>
        <v>0</v>
      </c>
      <c r="L108" s="706">
        <f t="shared" ref="L108" si="26">+L107</f>
        <v>0</v>
      </c>
      <c r="M108" s="692"/>
      <c r="N108" s="58">
        <f t="shared" ref="N108:O108" si="27">+N107</f>
        <v>0</v>
      </c>
      <c r="O108" s="706">
        <f t="shared" si="27"/>
        <v>0</v>
      </c>
      <c r="P108" s="692"/>
      <c r="Q108" s="1070"/>
      <c r="R108" s="70"/>
      <c r="S108" s="406"/>
      <c r="T108" s="279"/>
      <c r="U108" s="279"/>
    </row>
    <row r="109" spans="1:26" s="2" customFormat="1" ht="26.25" customHeight="1" x14ac:dyDescent="0.25">
      <c r="A109" s="1774" t="s">
        <v>17</v>
      </c>
      <c r="B109" s="1776" t="s">
        <v>39</v>
      </c>
      <c r="C109" s="1778" t="s">
        <v>144</v>
      </c>
      <c r="D109" s="1780" t="s">
        <v>258</v>
      </c>
      <c r="E109" s="1782"/>
      <c r="F109" s="1773">
        <v>5</v>
      </c>
      <c r="G109" s="549" t="s">
        <v>25</v>
      </c>
      <c r="H109" s="392">
        <v>126.6</v>
      </c>
      <c r="I109" s="752">
        <v>126.6</v>
      </c>
      <c r="J109" s="732"/>
      <c r="K109" s="392">
        <v>126.8</v>
      </c>
      <c r="L109" s="752">
        <v>126.8</v>
      </c>
      <c r="M109" s="732"/>
      <c r="N109" s="392">
        <v>87.6</v>
      </c>
      <c r="O109" s="752">
        <v>87.6</v>
      </c>
      <c r="P109" s="732"/>
      <c r="Q109" s="395" t="s">
        <v>236</v>
      </c>
      <c r="R109" s="60">
        <v>2</v>
      </c>
      <c r="S109" s="1067">
        <v>2</v>
      </c>
      <c r="T109" s="1099">
        <v>2</v>
      </c>
      <c r="U109" s="1099"/>
      <c r="W109" s="298"/>
    </row>
    <row r="110" spans="1:26" s="2" customFormat="1" ht="26.25" customHeight="1" x14ac:dyDescent="0.25">
      <c r="A110" s="1775"/>
      <c r="B110" s="1777"/>
      <c r="C110" s="1779"/>
      <c r="D110" s="1781"/>
      <c r="E110" s="1783"/>
      <c r="F110" s="1698"/>
      <c r="G110" s="547"/>
      <c r="H110" s="281"/>
      <c r="I110" s="753"/>
      <c r="J110" s="733"/>
      <c r="K110" s="281"/>
      <c r="L110" s="753"/>
      <c r="M110" s="733"/>
      <c r="N110" s="281"/>
      <c r="O110" s="753"/>
      <c r="P110" s="733"/>
      <c r="Q110" s="396" t="s">
        <v>237</v>
      </c>
      <c r="R110" s="1081">
        <v>1</v>
      </c>
      <c r="S110" s="1083"/>
      <c r="T110" s="1084"/>
      <c r="U110" s="1084"/>
      <c r="W110" s="298"/>
    </row>
    <row r="111" spans="1:26" s="2" customFormat="1" ht="15" customHeight="1" thickBot="1" x14ac:dyDescent="0.3">
      <c r="A111" s="1775"/>
      <c r="B111" s="1777"/>
      <c r="C111" s="1779"/>
      <c r="D111" s="1781"/>
      <c r="E111" s="1783"/>
      <c r="F111" s="1698"/>
      <c r="G111" s="394" t="s">
        <v>29</v>
      </c>
      <c r="H111" s="92">
        <f>H110+H109</f>
        <v>126.6</v>
      </c>
      <c r="I111" s="746">
        <f>I110+I109</f>
        <v>126.6</v>
      </c>
      <c r="J111" s="723"/>
      <c r="K111" s="92">
        <f t="shared" ref="K111" si="28">K110+K109</f>
        <v>126.8</v>
      </c>
      <c r="L111" s="746">
        <f t="shared" ref="L111" si="29">L110+L109</f>
        <v>126.8</v>
      </c>
      <c r="M111" s="723"/>
      <c r="N111" s="92">
        <f t="shared" ref="N111:O111" si="30">N110+N109</f>
        <v>87.6</v>
      </c>
      <c r="O111" s="746">
        <f t="shared" si="30"/>
        <v>87.6</v>
      </c>
      <c r="P111" s="723"/>
      <c r="Q111" s="474"/>
      <c r="R111" s="1082"/>
      <c r="S111" s="1068"/>
      <c r="T111" s="1085"/>
      <c r="U111" s="1085"/>
    </row>
    <row r="112" spans="1:26" s="2" customFormat="1" ht="16.5" customHeight="1" thickBot="1" x14ac:dyDescent="0.3">
      <c r="A112" s="7" t="s">
        <v>17</v>
      </c>
      <c r="B112" s="8" t="s">
        <v>39</v>
      </c>
      <c r="C112" s="1799" t="s">
        <v>47</v>
      </c>
      <c r="D112" s="1799"/>
      <c r="E112" s="1799"/>
      <c r="F112" s="1799"/>
      <c r="G112" s="1799"/>
      <c r="H112" s="134">
        <f t="shared" ref="H112:M112" si="31">H102+H100+H96+H87+H77+H75+H106+H108+H111</f>
        <v>6083.1</v>
      </c>
      <c r="I112" s="710">
        <f t="shared" si="31"/>
        <v>6319.9000000000005</v>
      </c>
      <c r="J112" s="710">
        <f t="shared" si="31"/>
        <v>236.80000000000013</v>
      </c>
      <c r="K112" s="134">
        <f>K102+K100+K96+K87+K77+K75+K106+K108+K111</f>
        <v>5623.0999999999995</v>
      </c>
      <c r="L112" s="710">
        <f t="shared" si="31"/>
        <v>5656.9</v>
      </c>
      <c r="M112" s="1009">
        <f t="shared" si="31"/>
        <v>33.79999999999999</v>
      </c>
      <c r="N112" s="134">
        <f>N102+N100+N96+N87+N77+N75+N106+N108+N111</f>
        <v>5555.8</v>
      </c>
      <c r="O112" s="710">
        <f t="shared" ref="O112:P112" si="32">O102+O100+O96+O87+O77+O75+O106+O108+O111</f>
        <v>5565</v>
      </c>
      <c r="P112" s="710">
        <f t="shared" si="32"/>
        <v>9.1999999999999993</v>
      </c>
      <c r="Q112" s="1726"/>
      <c r="R112" s="1727"/>
      <c r="S112" s="1727"/>
      <c r="T112" s="1727"/>
      <c r="U112" s="1728"/>
      <c r="X112" s="2" t="s">
        <v>189</v>
      </c>
    </row>
    <row r="113" spans="1:28" s="2" customFormat="1" ht="18" customHeight="1" thickBot="1" x14ac:dyDescent="0.3">
      <c r="A113" s="71" t="s">
        <v>17</v>
      </c>
      <c r="B113" s="8" t="s">
        <v>43</v>
      </c>
      <c r="C113" s="1801" t="s">
        <v>82</v>
      </c>
      <c r="D113" s="1801"/>
      <c r="E113" s="1801"/>
      <c r="F113" s="1801"/>
      <c r="G113" s="1801"/>
      <c r="H113" s="1801"/>
      <c r="I113" s="1801"/>
      <c r="J113" s="1801"/>
      <c r="K113" s="1801"/>
      <c r="L113" s="1801"/>
      <c r="M113" s="1801"/>
      <c r="N113" s="1801"/>
      <c r="O113" s="1801"/>
      <c r="P113" s="1801"/>
      <c r="Q113" s="1801"/>
      <c r="R113" s="1801"/>
      <c r="S113" s="1801"/>
      <c r="T113" s="1801"/>
      <c r="U113" s="1886"/>
    </row>
    <row r="114" spans="1:28" s="3" customFormat="1" ht="54.75" customHeight="1" x14ac:dyDescent="0.25">
      <c r="A114" s="1086" t="s">
        <v>17</v>
      </c>
      <c r="B114" s="1088" t="s">
        <v>43</v>
      </c>
      <c r="C114" s="397" t="s">
        <v>17</v>
      </c>
      <c r="D114" s="328" t="s">
        <v>83</v>
      </c>
      <c r="E114" s="266"/>
      <c r="F114" s="341"/>
      <c r="G114" s="230"/>
      <c r="H114" s="384"/>
      <c r="I114" s="762"/>
      <c r="J114" s="754"/>
      <c r="K114" s="384"/>
      <c r="L114" s="762"/>
      <c r="M114" s="754"/>
      <c r="N114" s="384"/>
      <c r="O114" s="762"/>
      <c r="P114" s="754"/>
      <c r="Q114" s="491"/>
      <c r="R114" s="492"/>
      <c r="S114" s="493"/>
      <c r="T114" s="494"/>
      <c r="U114" s="494"/>
    </row>
    <row r="115" spans="1:28" s="3" customFormat="1" ht="18" customHeight="1" x14ac:dyDescent="0.25">
      <c r="A115" s="1240"/>
      <c r="B115" s="1241"/>
      <c r="C115" s="553"/>
      <c r="D115" s="1789" t="s">
        <v>227</v>
      </c>
      <c r="E115" s="481" t="s">
        <v>85</v>
      </c>
      <c r="F115" s="482">
        <v>5</v>
      </c>
      <c r="G115" s="382" t="s">
        <v>25</v>
      </c>
      <c r="H115" s="257">
        <f>53.3-5</f>
        <v>48.3</v>
      </c>
      <c r="I115" s="763">
        <f>53.3-5</f>
        <v>48.3</v>
      </c>
      <c r="J115" s="755"/>
      <c r="K115" s="257">
        <f>100.7-3</f>
        <v>97.7</v>
      </c>
      <c r="L115" s="763">
        <f>100.7-3</f>
        <v>97.7</v>
      </c>
      <c r="M115" s="755"/>
      <c r="N115" s="257">
        <f>70.2-4.5</f>
        <v>65.7</v>
      </c>
      <c r="O115" s="763">
        <f>70.2-4.5</f>
        <v>65.7</v>
      </c>
      <c r="P115" s="755"/>
      <c r="Q115" s="356" t="s">
        <v>80</v>
      </c>
      <c r="R115" s="352">
        <v>1</v>
      </c>
      <c r="S115" s="357"/>
      <c r="T115" s="77"/>
      <c r="U115" s="797"/>
    </row>
    <row r="116" spans="1:28" s="3" customFormat="1" ht="18" customHeight="1" x14ac:dyDescent="0.25">
      <c r="A116" s="1240"/>
      <c r="B116" s="1241"/>
      <c r="C116" s="269"/>
      <c r="D116" s="1883"/>
      <c r="E116" s="529"/>
      <c r="F116" s="359"/>
      <c r="G116" s="136" t="s">
        <v>81</v>
      </c>
      <c r="H116" s="292"/>
      <c r="I116" s="764"/>
      <c r="J116" s="1057"/>
      <c r="K116" s="55">
        <v>307.89999999999998</v>
      </c>
      <c r="L116" s="1058">
        <v>307.89999999999998</v>
      </c>
      <c r="M116" s="1057"/>
      <c r="N116" s="55">
        <v>409.6</v>
      </c>
      <c r="O116" s="1058">
        <v>409.6</v>
      </c>
      <c r="P116" s="1298"/>
      <c r="Q116" s="336" t="s">
        <v>86</v>
      </c>
      <c r="R116" s="944"/>
      <c r="S116" s="1050">
        <v>50</v>
      </c>
      <c r="T116" s="1051">
        <v>100</v>
      </c>
      <c r="U116" s="1051"/>
    </row>
    <row r="117" spans="1:28" s="3" customFormat="1" ht="15.75" customHeight="1" x14ac:dyDescent="0.25">
      <c r="A117" s="1087"/>
      <c r="B117" s="1089"/>
      <c r="C117" s="553"/>
      <c r="D117" s="1743" t="s">
        <v>230</v>
      </c>
      <c r="E117" s="529"/>
      <c r="F117" s="359"/>
      <c r="G117" s="417"/>
      <c r="H117" s="291"/>
      <c r="I117" s="741"/>
      <c r="J117" s="718"/>
      <c r="K117" s="24"/>
      <c r="L117" s="699"/>
      <c r="M117" s="718"/>
      <c r="N117" s="24"/>
      <c r="O117" s="699"/>
      <c r="P117" s="718"/>
      <c r="Q117" s="541" t="s">
        <v>80</v>
      </c>
      <c r="R117" s="1047">
        <v>1</v>
      </c>
      <c r="S117" s="1048"/>
      <c r="T117" s="1049"/>
      <c r="U117" s="1049"/>
      <c r="W117" s="1161"/>
    </row>
    <row r="118" spans="1:28" s="3" customFormat="1" ht="30.75" customHeight="1" x14ac:dyDescent="0.25">
      <c r="A118" s="1087"/>
      <c r="B118" s="1089"/>
      <c r="C118" s="553"/>
      <c r="D118" s="1743"/>
      <c r="E118" s="529"/>
      <c r="F118" s="359"/>
      <c r="G118" s="487"/>
      <c r="H118" s="488"/>
      <c r="I118" s="765"/>
      <c r="J118" s="756"/>
      <c r="K118" s="24"/>
      <c r="L118" s="699"/>
      <c r="M118" s="756"/>
      <c r="N118" s="24"/>
      <c r="O118" s="699"/>
      <c r="P118" s="756"/>
      <c r="Q118" s="356" t="s">
        <v>260</v>
      </c>
      <c r="R118" s="352"/>
      <c r="S118" s="357">
        <v>30</v>
      </c>
      <c r="T118" s="362">
        <v>90</v>
      </c>
      <c r="U118" s="362"/>
      <c r="W118" s="1161"/>
    </row>
    <row r="119" spans="1:28" s="3" customFormat="1" ht="15.75" customHeight="1" thickBot="1" x14ac:dyDescent="0.3">
      <c r="A119" s="1087"/>
      <c r="B119" s="1089"/>
      <c r="C119" s="553"/>
      <c r="D119" s="1785"/>
      <c r="E119" s="530"/>
      <c r="F119" s="359"/>
      <c r="G119" s="487"/>
      <c r="H119" s="488"/>
      <c r="I119" s="765"/>
      <c r="J119" s="756"/>
      <c r="K119" s="24"/>
      <c r="L119" s="699"/>
      <c r="M119" s="756"/>
      <c r="N119" s="24"/>
      <c r="O119" s="699"/>
      <c r="P119" s="756"/>
      <c r="Q119" s="499" t="s">
        <v>218</v>
      </c>
      <c r="R119" s="500"/>
      <c r="S119" s="501"/>
      <c r="T119" s="502">
        <v>50</v>
      </c>
      <c r="U119" s="502"/>
      <c r="W119" s="1161"/>
    </row>
    <row r="120" spans="1:28" s="2" customFormat="1" ht="33" customHeight="1" x14ac:dyDescent="0.25">
      <c r="A120" s="1087"/>
      <c r="B120" s="1089"/>
      <c r="C120" s="1113"/>
      <c r="D120" s="1784" t="s">
        <v>259</v>
      </c>
      <c r="E120" s="1700" t="s">
        <v>177</v>
      </c>
      <c r="F120" s="359"/>
      <c r="G120" s="17"/>
      <c r="H120" s="489"/>
      <c r="I120" s="462"/>
      <c r="J120" s="757"/>
      <c r="K120" s="673"/>
      <c r="L120" s="1013"/>
      <c r="M120" s="757"/>
      <c r="N120" s="275"/>
      <c r="O120" s="743"/>
      <c r="P120" s="757"/>
      <c r="Q120" s="21" t="s">
        <v>80</v>
      </c>
      <c r="R120" s="176"/>
      <c r="S120" s="177">
        <v>1</v>
      </c>
      <c r="T120" s="1085"/>
      <c r="U120" s="798"/>
      <c r="Y120" s="3"/>
    </row>
    <row r="121" spans="1:28" s="2" customFormat="1" ht="33" customHeight="1" thickBot="1" x14ac:dyDescent="0.3">
      <c r="A121" s="1087"/>
      <c r="B121" s="1089"/>
      <c r="C121" s="1113"/>
      <c r="D121" s="1787"/>
      <c r="E121" s="1788"/>
      <c r="F121" s="531"/>
      <c r="G121" s="1117"/>
      <c r="H121" s="483"/>
      <c r="I121" s="766"/>
      <c r="J121" s="758"/>
      <c r="K121" s="1011"/>
      <c r="L121" s="1014"/>
      <c r="M121" s="758"/>
      <c r="N121" s="1011"/>
      <c r="O121" s="1014"/>
      <c r="P121" s="758"/>
      <c r="Q121" s="1098"/>
      <c r="R121" s="70"/>
      <c r="S121" s="485"/>
      <c r="T121" s="486"/>
      <c r="U121" s="486"/>
    </row>
    <row r="122" spans="1:28" s="3" customFormat="1" ht="25.5" customHeight="1" x14ac:dyDescent="0.25">
      <c r="A122" s="1440"/>
      <c r="B122" s="1441"/>
      <c r="C122" s="135"/>
      <c r="D122" s="1811" t="s">
        <v>185</v>
      </c>
      <c r="E122" s="1813"/>
      <c r="F122" s="369">
        <v>3</v>
      </c>
      <c r="G122" s="228" t="s">
        <v>25</v>
      </c>
      <c r="H122" s="368">
        <v>6.3</v>
      </c>
      <c r="I122" s="767">
        <v>6.3</v>
      </c>
      <c r="J122" s="759"/>
      <c r="K122" s="368"/>
      <c r="L122" s="767"/>
      <c r="M122" s="759"/>
      <c r="N122" s="368"/>
      <c r="O122" s="767"/>
      <c r="P122" s="759"/>
      <c r="Q122" s="503" t="s">
        <v>84</v>
      </c>
      <c r="R122" s="504">
        <v>1</v>
      </c>
      <c r="S122" s="505"/>
      <c r="T122" s="506"/>
      <c r="U122" s="1339"/>
    </row>
    <row r="123" spans="1:28" s="3" customFormat="1" ht="22.5" customHeight="1" x14ac:dyDescent="0.25">
      <c r="A123" s="1548"/>
      <c r="B123" s="1549"/>
      <c r="C123" s="1344"/>
      <c r="D123" s="1812"/>
      <c r="E123" s="1814"/>
      <c r="F123" s="1006" t="s">
        <v>76</v>
      </c>
      <c r="G123" s="228" t="s">
        <v>25</v>
      </c>
      <c r="H123" s="767">
        <v>910.7</v>
      </c>
      <c r="I123" s="1509">
        <f>934.5-10.6-13.2-480</f>
        <v>430.69999999999993</v>
      </c>
      <c r="J123" s="1510">
        <f>I123-H123</f>
        <v>-480.00000000000011</v>
      </c>
      <c r="K123" s="368">
        <v>105</v>
      </c>
      <c r="L123" s="1509">
        <f>105+480</f>
        <v>585</v>
      </c>
      <c r="M123" s="1510">
        <f>L123-K123</f>
        <v>480</v>
      </c>
      <c r="N123" s="368">
        <v>105</v>
      </c>
      <c r="O123" s="767">
        <v>105</v>
      </c>
      <c r="P123" s="759"/>
      <c r="Q123" s="335" t="s">
        <v>184</v>
      </c>
      <c r="R123" s="1511">
        <v>2</v>
      </c>
      <c r="S123" s="1512"/>
      <c r="T123" s="1513"/>
      <c r="U123" s="1514"/>
      <c r="V123" s="299"/>
    </row>
    <row r="124" spans="1:28" s="3" customFormat="1" ht="15.75" customHeight="1" x14ac:dyDescent="0.25">
      <c r="A124" s="1087"/>
      <c r="B124" s="1089"/>
      <c r="C124" s="553"/>
      <c r="D124" s="1873" t="s">
        <v>263</v>
      </c>
      <c r="E124" s="1567"/>
      <c r="F124" s="815"/>
      <c r="G124" s="1334" t="s">
        <v>282</v>
      </c>
      <c r="H124" s="462">
        <v>10.6</v>
      </c>
      <c r="I124" s="462">
        <v>10.6</v>
      </c>
      <c r="J124" s="1459">
        <f>I124-H124</f>
        <v>0</v>
      </c>
      <c r="K124" s="291"/>
      <c r="L124" s="741"/>
      <c r="M124" s="1459"/>
      <c r="N124" s="291"/>
      <c r="O124" s="741"/>
      <c r="P124" s="1459"/>
      <c r="Q124" s="1506" t="s">
        <v>261</v>
      </c>
      <c r="R124" s="1507">
        <v>20</v>
      </c>
      <c r="S124" s="1508">
        <v>100</v>
      </c>
      <c r="T124" s="315"/>
      <c r="U124" s="1929" t="s">
        <v>326</v>
      </c>
      <c r="V124" s="1150"/>
    </row>
    <row r="125" spans="1:28" s="3" customFormat="1" ht="114" customHeight="1" x14ac:dyDescent="0.25">
      <c r="A125" s="84"/>
      <c r="B125" s="1318"/>
      <c r="C125" s="553"/>
      <c r="D125" s="1874"/>
      <c r="E125" s="1319"/>
      <c r="F125" s="815"/>
      <c r="G125" s="1334"/>
      <c r="H125" s="757"/>
      <c r="I125" s="462"/>
      <c r="J125" s="1317"/>
      <c r="K125" s="291"/>
      <c r="L125" s="741"/>
      <c r="M125" s="1317"/>
      <c r="N125" s="291"/>
      <c r="O125" s="741"/>
      <c r="P125" s="1317"/>
      <c r="Q125" s="227"/>
      <c r="R125" s="1335">
        <v>100</v>
      </c>
      <c r="S125" s="1337"/>
      <c r="T125" s="1336"/>
      <c r="U125" s="1930"/>
    </row>
    <row r="126" spans="1:28" s="1" customFormat="1" ht="30.75" customHeight="1" thickBot="1" x14ac:dyDescent="0.25">
      <c r="A126" s="84"/>
      <c r="B126" s="1089"/>
      <c r="C126" s="1080"/>
      <c r="D126" s="1273" t="s">
        <v>224</v>
      </c>
      <c r="E126" s="1316"/>
      <c r="F126" s="1007"/>
      <c r="G126" s="17"/>
      <c r="H126" s="52"/>
      <c r="I126" s="707"/>
      <c r="J126" s="693"/>
      <c r="K126" s="52"/>
      <c r="L126" s="707"/>
      <c r="M126" s="693"/>
      <c r="N126" s="52"/>
      <c r="O126" s="707"/>
      <c r="P126" s="693"/>
      <c r="Q126" s="81" t="s">
        <v>223</v>
      </c>
      <c r="R126" s="176">
        <v>8</v>
      </c>
      <c r="S126" s="979">
        <v>8</v>
      </c>
      <c r="T126" s="798">
        <v>8</v>
      </c>
      <c r="U126" s="1054"/>
      <c r="V126" s="233"/>
      <c r="W126" s="142"/>
      <c r="X126" s="142"/>
      <c r="Y126" s="142"/>
      <c r="AB126" s="142"/>
    </row>
    <row r="127" spans="1:28" s="3" customFormat="1" ht="40.5" customHeight="1" thickBot="1" x14ac:dyDescent="0.3">
      <c r="A127" s="1340"/>
      <c r="B127" s="1341"/>
      <c r="C127" s="1344"/>
      <c r="D127" s="1338" t="s">
        <v>264</v>
      </c>
      <c r="E127" s="1321"/>
      <c r="F127" s="1343" t="s">
        <v>327</v>
      </c>
      <c r="G127" s="1322" t="s">
        <v>25</v>
      </c>
      <c r="H127" s="1323">
        <v>13.2</v>
      </c>
      <c r="I127" s="1605">
        <v>13.2</v>
      </c>
      <c r="J127" s="1606"/>
      <c r="K127" s="1324"/>
      <c r="L127" s="1325"/>
      <c r="M127" s="1326"/>
      <c r="N127" s="1327"/>
      <c r="O127" s="1328"/>
      <c r="P127" s="1329"/>
      <c r="Q127" s="1330" t="s">
        <v>262</v>
      </c>
      <c r="R127" s="1331">
        <v>22.5</v>
      </c>
      <c r="S127" s="1332"/>
      <c r="T127" s="1333"/>
      <c r="U127" s="402" t="s">
        <v>328</v>
      </c>
    </row>
    <row r="128" spans="1:28" s="97" customFormat="1" ht="20.25" customHeight="1" x14ac:dyDescent="0.25">
      <c r="A128" s="388"/>
      <c r="B128" s="353"/>
      <c r="C128" s="354"/>
      <c r="D128" s="1780" t="s">
        <v>182</v>
      </c>
      <c r="E128" s="508"/>
      <c r="F128" s="1092">
        <v>1</v>
      </c>
      <c r="G128" s="1805" t="s">
        <v>25</v>
      </c>
      <c r="H128" s="1807">
        <v>320</v>
      </c>
      <c r="I128" s="1884">
        <v>320</v>
      </c>
      <c r="J128" s="725"/>
      <c r="K128" s="1807"/>
      <c r="L128" s="1884"/>
      <c r="M128" s="725"/>
      <c r="N128" s="1807"/>
      <c r="O128" s="1884"/>
      <c r="P128" s="725"/>
      <c r="Q128" s="1078" t="s">
        <v>212</v>
      </c>
      <c r="R128" s="509">
        <v>2</v>
      </c>
      <c r="S128" s="510"/>
      <c r="T128" s="511"/>
      <c r="U128" s="799"/>
    </row>
    <row r="129" spans="1:27" s="97" customFormat="1" ht="24" customHeight="1" thickBot="1" x14ac:dyDescent="0.3">
      <c r="A129" s="388"/>
      <c r="B129" s="355"/>
      <c r="C129" s="354"/>
      <c r="D129" s="1804"/>
      <c r="E129" s="512"/>
      <c r="F129" s="178"/>
      <c r="G129" s="1806"/>
      <c r="H129" s="1808"/>
      <c r="I129" s="1885"/>
      <c r="J129" s="760"/>
      <c r="K129" s="1808"/>
      <c r="L129" s="1885"/>
      <c r="M129" s="760"/>
      <c r="N129" s="1808"/>
      <c r="O129" s="1885"/>
      <c r="P129" s="760"/>
      <c r="Q129" s="513"/>
      <c r="R129" s="514"/>
      <c r="S129" s="515"/>
      <c r="T129" s="516"/>
      <c r="U129" s="516"/>
    </row>
    <row r="130" spans="1:27" s="2" customFormat="1" ht="16.5" customHeight="1" thickBot="1" x14ac:dyDescent="0.3">
      <c r="A130" s="1093"/>
      <c r="B130" s="1094"/>
      <c r="C130" s="554"/>
      <c r="D130" s="1792" t="s">
        <v>38</v>
      </c>
      <c r="E130" s="1793"/>
      <c r="F130" s="1793"/>
      <c r="G130" s="1794"/>
      <c r="H130" s="761">
        <f>SUM(H115:H129)</f>
        <v>1309.1000000000001</v>
      </c>
      <c r="I130" s="768">
        <f>SUM(I115:I129)</f>
        <v>829.09999999999991</v>
      </c>
      <c r="J130" s="768">
        <f t="shared" ref="J130:O130" si="33">SUM(J115:J129)</f>
        <v>-480.00000000000011</v>
      </c>
      <c r="K130" s="761">
        <f t="shared" si="33"/>
        <v>510.59999999999997</v>
      </c>
      <c r="L130" s="768">
        <f t="shared" si="33"/>
        <v>990.59999999999991</v>
      </c>
      <c r="M130" s="1010">
        <f t="shared" si="33"/>
        <v>480</v>
      </c>
      <c r="N130" s="761">
        <f t="shared" si="33"/>
        <v>580.29999999999995</v>
      </c>
      <c r="O130" s="768">
        <f t="shared" si="33"/>
        <v>580.29999999999995</v>
      </c>
      <c r="P130" s="1010"/>
      <c r="Q130" s="1795"/>
      <c r="R130" s="1796"/>
      <c r="S130" s="1796"/>
      <c r="T130" s="1796"/>
      <c r="U130" s="1797"/>
    </row>
    <row r="131" spans="1:27" s="2" customFormat="1" ht="16.5" customHeight="1" thickBot="1" x14ac:dyDescent="0.3">
      <c r="A131" s="7" t="s">
        <v>17</v>
      </c>
      <c r="B131" s="147" t="s">
        <v>43</v>
      </c>
      <c r="C131" s="1798" t="s">
        <v>47</v>
      </c>
      <c r="D131" s="1799"/>
      <c r="E131" s="1799"/>
      <c r="F131" s="1799"/>
      <c r="G131" s="1800"/>
      <c r="H131" s="148">
        <f t="shared" ref="H131" si="34">H130</f>
        <v>1309.1000000000001</v>
      </c>
      <c r="I131" s="769">
        <f t="shared" ref="I131:J131" si="35">I130</f>
        <v>829.09999999999991</v>
      </c>
      <c r="J131" s="769">
        <f t="shared" si="35"/>
        <v>-480.00000000000011</v>
      </c>
      <c r="K131" s="148">
        <f>K130</f>
        <v>510.59999999999997</v>
      </c>
      <c r="L131" s="769">
        <f t="shared" ref="L131:N131" si="36">L130</f>
        <v>990.59999999999991</v>
      </c>
      <c r="M131" s="1012">
        <f t="shared" si="36"/>
        <v>480</v>
      </c>
      <c r="N131" s="148">
        <f t="shared" si="36"/>
        <v>580.29999999999995</v>
      </c>
      <c r="O131" s="769">
        <f t="shared" ref="O131" si="37">O130</f>
        <v>580.29999999999995</v>
      </c>
      <c r="P131" s="1278"/>
      <c r="Q131" s="1726"/>
      <c r="R131" s="1727"/>
      <c r="S131" s="1727"/>
      <c r="T131" s="1727"/>
      <c r="U131" s="1728"/>
    </row>
    <row r="132" spans="1:27" s="1" customFormat="1" ht="16.5" customHeight="1" thickBot="1" x14ac:dyDescent="0.25">
      <c r="A132" s="7" t="s">
        <v>17</v>
      </c>
      <c r="B132" s="147" t="s">
        <v>45</v>
      </c>
      <c r="C132" s="1870" t="s">
        <v>87</v>
      </c>
      <c r="D132" s="1729"/>
      <c r="E132" s="1729"/>
      <c r="F132" s="1729"/>
      <c r="G132" s="1729"/>
      <c r="H132" s="1729"/>
      <c r="I132" s="1729"/>
      <c r="J132" s="1729"/>
      <c r="K132" s="1729"/>
      <c r="L132" s="1729"/>
      <c r="M132" s="1729"/>
      <c r="N132" s="1729"/>
      <c r="O132" s="1729"/>
      <c r="P132" s="1729"/>
      <c r="Q132" s="1729"/>
      <c r="R132" s="1729"/>
      <c r="S132" s="1729"/>
      <c r="T132" s="1729"/>
      <c r="U132" s="1730"/>
    </row>
    <row r="133" spans="1:27" s="1" customFormat="1" ht="16.5" customHeight="1" x14ac:dyDescent="0.2">
      <c r="A133" s="1518" t="s">
        <v>17</v>
      </c>
      <c r="B133" s="1519" t="s">
        <v>45</v>
      </c>
      <c r="C133" s="1520" t="s">
        <v>17</v>
      </c>
      <c r="D133" s="1521" t="s">
        <v>88</v>
      </c>
      <c r="E133" s="1522"/>
      <c r="F133" s="1523"/>
      <c r="G133" s="583"/>
      <c r="H133" s="277"/>
      <c r="I133" s="751"/>
      <c r="J133" s="731"/>
      <c r="K133" s="277"/>
      <c r="L133" s="751"/>
      <c r="M133" s="1524"/>
      <c r="N133" s="277"/>
      <c r="O133" s="751"/>
      <c r="P133" s="1524"/>
      <c r="Q133" s="1525"/>
      <c r="R133" s="174"/>
      <c r="S133" s="12"/>
      <c r="T133" s="175"/>
      <c r="U133" s="175"/>
      <c r="X133" s="142"/>
    </row>
    <row r="134" spans="1:27" s="1" customFormat="1" ht="24.75" customHeight="1" x14ac:dyDescent="0.2">
      <c r="A134" s="1240"/>
      <c r="B134" s="1241"/>
      <c r="C134" s="405"/>
      <c r="D134" s="464" t="s">
        <v>211</v>
      </c>
      <c r="E134" s="1060"/>
      <c r="F134" s="117">
        <v>1</v>
      </c>
      <c r="G134" s="1515" t="s">
        <v>25</v>
      </c>
      <c r="H134" s="281">
        <v>350</v>
      </c>
      <c r="I134" s="1261">
        <v>850</v>
      </c>
      <c r="J134" s="1262">
        <f>I134-H134</f>
        <v>500</v>
      </c>
      <c r="K134" s="281">
        <v>350</v>
      </c>
      <c r="L134" s="753">
        <v>350</v>
      </c>
      <c r="M134" s="548"/>
      <c r="N134" s="281">
        <v>350</v>
      </c>
      <c r="O134" s="753">
        <v>350</v>
      </c>
      <c r="P134" s="548"/>
      <c r="Q134" s="402" t="s">
        <v>210</v>
      </c>
      <c r="R134" s="1516" t="s">
        <v>325</v>
      </c>
      <c r="S134" s="1517">
        <v>10</v>
      </c>
      <c r="T134" s="991">
        <v>10</v>
      </c>
      <c r="U134" s="1770" t="s">
        <v>340</v>
      </c>
      <c r="V134" s="1475"/>
      <c r="W134" s="1476"/>
    </row>
    <row r="135" spans="1:27" s="1" customFormat="1" ht="25.5" customHeight="1" x14ac:dyDescent="0.2">
      <c r="A135" s="1545"/>
      <c r="B135" s="1546"/>
      <c r="C135" s="405"/>
      <c r="D135" s="464"/>
      <c r="E135" s="1060"/>
      <c r="F135" s="117"/>
      <c r="G135" s="542" t="s">
        <v>282</v>
      </c>
      <c r="H135" s="307"/>
      <c r="I135" s="1573">
        <v>350</v>
      </c>
      <c r="J135" s="1574">
        <f>I135-H135</f>
        <v>350</v>
      </c>
      <c r="K135" s="307"/>
      <c r="L135" s="739"/>
      <c r="M135" s="1158"/>
      <c r="N135" s="307"/>
      <c r="O135" s="739"/>
      <c r="P135" s="1158"/>
      <c r="Q135" s="401"/>
      <c r="R135" s="1575"/>
      <c r="S135" s="159"/>
      <c r="T135" s="160"/>
      <c r="U135" s="1770"/>
      <c r="V135" s="1475"/>
      <c r="W135" s="1476"/>
    </row>
    <row r="136" spans="1:27" s="1" customFormat="1" ht="141.75" customHeight="1" x14ac:dyDescent="0.2">
      <c r="A136" s="1087"/>
      <c r="B136" s="1089"/>
      <c r="C136" s="405"/>
      <c r="D136" s="464"/>
      <c r="E136" s="1060"/>
      <c r="F136" s="157"/>
      <c r="G136" s="17" t="s">
        <v>41</v>
      </c>
      <c r="H136" s="421">
        <v>350</v>
      </c>
      <c r="I136" s="1274">
        <v>0</v>
      </c>
      <c r="J136" s="1275">
        <f>I136-H136</f>
        <v>-350</v>
      </c>
      <c r="K136" s="421">
        <v>350</v>
      </c>
      <c r="L136" s="1274">
        <v>0</v>
      </c>
      <c r="M136" s="1276">
        <f>L136-K136</f>
        <v>-350</v>
      </c>
      <c r="N136" s="421">
        <v>350</v>
      </c>
      <c r="O136" s="1274">
        <v>0</v>
      </c>
      <c r="P136" s="1276">
        <f>O136-N136</f>
        <v>-350</v>
      </c>
      <c r="Q136" s="401"/>
      <c r="R136" s="158"/>
      <c r="S136" s="159"/>
      <c r="T136" s="160"/>
      <c r="U136" s="1770"/>
    </row>
    <row r="137" spans="1:27" s="1" customFormat="1" ht="189.75" customHeight="1" x14ac:dyDescent="0.2">
      <c r="A137" s="1240"/>
      <c r="B137" s="1241"/>
      <c r="C137" s="1260"/>
      <c r="D137" s="464"/>
      <c r="E137" s="1060"/>
      <c r="F137" s="157"/>
      <c r="G137" s="17"/>
      <c r="H137" s="281"/>
      <c r="I137" s="1261"/>
      <c r="J137" s="1262"/>
      <c r="K137" s="281"/>
      <c r="L137" s="1261"/>
      <c r="M137" s="1262"/>
      <c r="N137" s="1284"/>
      <c r="O137" s="1285"/>
      <c r="P137" s="1262"/>
      <c r="Q137" s="401"/>
      <c r="R137" s="158"/>
      <c r="S137" s="159"/>
      <c r="T137" s="160"/>
      <c r="U137" s="1770"/>
    </row>
    <row r="138" spans="1:27" s="1" customFormat="1" ht="15" customHeight="1" x14ac:dyDescent="0.2">
      <c r="A138" s="1087"/>
      <c r="B138" s="1089"/>
      <c r="C138" s="1080"/>
      <c r="D138" s="1059"/>
      <c r="E138" s="1052"/>
      <c r="F138" s="364"/>
      <c r="G138" s="48" t="s">
        <v>29</v>
      </c>
      <c r="H138" s="283">
        <f t="shared" ref="H138:M138" si="38">SUM(H134:H136)</f>
        <v>700</v>
      </c>
      <c r="I138" s="702">
        <f>SUM(I134:I136)</f>
        <v>1200</v>
      </c>
      <c r="J138" s="1263">
        <f t="shared" si="38"/>
        <v>500</v>
      </c>
      <c r="K138" s="283">
        <f t="shared" si="38"/>
        <v>700</v>
      </c>
      <c r="L138" s="702">
        <f t="shared" si="38"/>
        <v>350</v>
      </c>
      <c r="M138" s="702">
        <f t="shared" si="38"/>
        <v>-350</v>
      </c>
      <c r="N138" s="283">
        <f>SUM(N134:N136)</f>
        <v>700</v>
      </c>
      <c r="O138" s="702">
        <f>SUM(O134:O137)</f>
        <v>350</v>
      </c>
      <c r="P138" s="702">
        <f>SUM(P134:P137)</f>
        <v>-350</v>
      </c>
      <c r="Q138" s="402"/>
      <c r="R138" s="365"/>
      <c r="S138" s="366"/>
      <c r="T138" s="367"/>
      <c r="U138" s="1871"/>
    </row>
    <row r="139" spans="1:27" s="1" customFormat="1" ht="17.25" customHeight="1" x14ac:dyDescent="0.2">
      <c r="A139" s="1087"/>
      <c r="B139" s="1089"/>
      <c r="C139" s="405"/>
      <c r="D139" s="1612" t="s">
        <v>251</v>
      </c>
      <c r="E139" s="1790" t="s">
        <v>181</v>
      </c>
      <c r="F139" s="117">
        <v>5</v>
      </c>
      <c r="G139" s="404" t="s">
        <v>25</v>
      </c>
      <c r="H139" s="1053">
        <v>160</v>
      </c>
      <c r="I139" s="753">
        <v>160</v>
      </c>
      <c r="J139" s="733"/>
      <c r="K139" s="281">
        <v>334.5</v>
      </c>
      <c r="L139" s="753">
        <v>334.5</v>
      </c>
      <c r="M139" s="548"/>
      <c r="N139" s="281">
        <v>113.9</v>
      </c>
      <c r="O139" s="753">
        <v>113.9</v>
      </c>
      <c r="P139" s="548"/>
      <c r="Q139" s="1077" t="s">
        <v>89</v>
      </c>
      <c r="R139" s="215">
        <v>50</v>
      </c>
      <c r="S139" s="238">
        <v>90</v>
      </c>
      <c r="T139" s="315">
        <v>100</v>
      </c>
      <c r="U139" s="1611"/>
      <c r="AA139" s="142"/>
    </row>
    <row r="140" spans="1:27" s="1" customFormat="1" ht="17.25" customHeight="1" x14ac:dyDescent="0.2">
      <c r="A140" s="1087"/>
      <c r="B140" s="1089"/>
      <c r="C140" s="405"/>
      <c r="D140" s="1612"/>
      <c r="E140" s="1790"/>
      <c r="F140" s="117"/>
      <c r="G140" s="136" t="s">
        <v>282</v>
      </c>
      <c r="H140" s="1183">
        <v>209.3</v>
      </c>
      <c r="I140" s="777">
        <v>209.3</v>
      </c>
      <c r="J140" s="771"/>
      <c r="K140" s="146"/>
      <c r="L140" s="777"/>
      <c r="M140" s="1181"/>
      <c r="N140" s="146"/>
      <c r="O140" s="777"/>
      <c r="P140" s="1181"/>
      <c r="Q140" s="1077"/>
      <c r="R140" s="215"/>
      <c r="S140" s="238"/>
      <c r="T140" s="315"/>
      <c r="U140" s="1612"/>
      <c r="AA140" s="142"/>
    </row>
    <row r="141" spans="1:27" s="1" customFormat="1" ht="17.25" customHeight="1" x14ac:dyDescent="0.2">
      <c r="A141" s="1087"/>
      <c r="B141" s="1089"/>
      <c r="C141" s="405"/>
      <c r="D141" s="1612"/>
      <c r="E141" s="1790"/>
      <c r="F141" s="157"/>
      <c r="G141" s="136" t="s">
        <v>288</v>
      </c>
      <c r="H141" s="31">
        <v>1664.1</v>
      </c>
      <c r="I141" s="778">
        <v>1664.1</v>
      </c>
      <c r="J141" s="772"/>
      <c r="K141" s="31">
        <v>1481.4</v>
      </c>
      <c r="L141" s="778">
        <v>1481.4</v>
      </c>
      <c r="M141" s="1184"/>
      <c r="N141" s="31">
        <v>535.70000000000005</v>
      </c>
      <c r="O141" s="778">
        <v>535.70000000000005</v>
      </c>
      <c r="P141" s="1184"/>
      <c r="Q141" s="1077"/>
      <c r="R141" s="215"/>
      <c r="S141" s="238"/>
      <c r="T141" s="315"/>
      <c r="U141" s="1612"/>
    </row>
    <row r="142" spans="1:27" s="1" customFormat="1" ht="15" customHeight="1" x14ac:dyDescent="0.2">
      <c r="A142" s="1087"/>
      <c r="B142" s="1089"/>
      <c r="C142" s="1080"/>
      <c r="D142" s="1674"/>
      <c r="E142" s="1791"/>
      <c r="F142" s="364"/>
      <c r="G142" s="48" t="s">
        <v>29</v>
      </c>
      <c r="H142" s="283">
        <f t="shared" ref="H142:L142" si="39">SUM(H139:H141)</f>
        <v>2033.3999999999999</v>
      </c>
      <c r="I142" s="702">
        <f t="shared" si="39"/>
        <v>2033.3999999999999</v>
      </c>
      <c r="J142" s="1263"/>
      <c r="K142" s="283">
        <f t="shared" si="39"/>
        <v>1815.9</v>
      </c>
      <c r="L142" s="702">
        <f t="shared" si="39"/>
        <v>1815.9</v>
      </c>
      <c r="M142" s="1182"/>
      <c r="N142" s="283">
        <f t="shared" ref="N142:O142" si="40">SUM(N139:N141)</f>
        <v>649.6</v>
      </c>
      <c r="O142" s="702">
        <f t="shared" si="40"/>
        <v>649.6</v>
      </c>
      <c r="P142" s="1182"/>
      <c r="Q142" s="402"/>
      <c r="R142" s="365"/>
      <c r="S142" s="366"/>
      <c r="T142" s="367"/>
      <c r="U142" s="1674"/>
      <c r="Y142" s="142"/>
    </row>
    <row r="143" spans="1:27" s="1" customFormat="1" ht="27.75" customHeight="1" x14ac:dyDescent="0.2">
      <c r="A143" s="1087"/>
      <c r="B143" s="1089"/>
      <c r="C143" s="405"/>
      <c r="D143" s="1733" t="s">
        <v>301</v>
      </c>
      <c r="E143" s="1163"/>
      <c r="F143" s="1164">
        <v>5</v>
      </c>
      <c r="G143" s="536" t="s">
        <v>25</v>
      </c>
      <c r="H143" s="146"/>
      <c r="I143" s="777"/>
      <c r="J143" s="771"/>
      <c r="K143" s="1183">
        <v>61</v>
      </c>
      <c r="L143" s="777">
        <v>61</v>
      </c>
      <c r="M143" s="1181"/>
      <c r="N143" s="146"/>
      <c r="O143" s="777"/>
      <c r="P143" s="1181"/>
      <c r="Q143" s="1165" t="s">
        <v>302</v>
      </c>
      <c r="R143" s="1166"/>
      <c r="S143" s="1167">
        <v>100</v>
      </c>
      <c r="T143" s="1168"/>
      <c r="U143" s="1887"/>
    </row>
    <row r="144" spans="1:27" s="1" customFormat="1" ht="15" customHeight="1" x14ac:dyDescent="0.2">
      <c r="A144" s="1087"/>
      <c r="B144" s="1089"/>
      <c r="C144" s="405"/>
      <c r="D144" s="1672"/>
      <c r="E144" s="1169"/>
      <c r="F144" s="1170"/>
      <c r="G144" s="1171" t="s">
        <v>29</v>
      </c>
      <c r="H144" s="1172"/>
      <c r="I144" s="1173"/>
      <c r="J144" s="1174"/>
      <c r="K144" s="1172">
        <f>SUM(K143)</f>
        <v>61</v>
      </c>
      <c r="L144" s="1173">
        <f>SUM(L143:L143)</f>
        <v>61</v>
      </c>
      <c r="M144" s="1265"/>
      <c r="N144" s="1172"/>
      <c r="O144" s="1173"/>
      <c r="P144" s="1279"/>
      <c r="Q144" s="1175"/>
      <c r="R144" s="1176"/>
      <c r="S144" s="1177"/>
      <c r="T144" s="164"/>
      <c r="U144" s="1888"/>
    </row>
    <row r="145" spans="1:30" s="1" customFormat="1" ht="18" customHeight="1" x14ac:dyDescent="0.2">
      <c r="A145" s="296" t="s">
        <v>17</v>
      </c>
      <c r="B145" s="385" t="s">
        <v>45</v>
      </c>
      <c r="C145" s="386" t="s">
        <v>39</v>
      </c>
      <c r="D145" s="1866" t="s">
        <v>90</v>
      </c>
      <c r="E145" s="1889" t="s">
        <v>174</v>
      </c>
      <c r="F145" s="1445" t="s">
        <v>22</v>
      </c>
      <c r="G145" s="1473" t="s">
        <v>52</v>
      </c>
      <c r="H145" s="139">
        <v>1116</v>
      </c>
      <c r="I145" s="779">
        <v>1116</v>
      </c>
      <c r="J145" s="773"/>
      <c r="K145" s="139">
        <v>1046</v>
      </c>
      <c r="L145" s="779">
        <v>1046</v>
      </c>
      <c r="M145" s="1185"/>
      <c r="N145" s="139">
        <v>1002</v>
      </c>
      <c r="O145" s="779">
        <v>1002</v>
      </c>
      <c r="P145" s="773"/>
      <c r="Q145" s="1468"/>
      <c r="R145" s="1452"/>
      <c r="S145" s="1454"/>
      <c r="T145" s="1456"/>
      <c r="U145" s="1765"/>
      <c r="W145" s="142"/>
      <c r="X145" s="142"/>
    </row>
    <row r="146" spans="1:30" s="1" customFormat="1" ht="18" customHeight="1" x14ac:dyDescent="0.2">
      <c r="A146" s="1440"/>
      <c r="B146" s="1441"/>
      <c r="C146" s="165"/>
      <c r="D146" s="1867"/>
      <c r="E146" s="1890"/>
      <c r="F146" s="1444"/>
      <c r="G146" s="30" t="s">
        <v>128</v>
      </c>
      <c r="H146" s="1186">
        <v>794.2</v>
      </c>
      <c r="I146" s="779">
        <v>794.2</v>
      </c>
      <c r="J146" s="773"/>
      <c r="K146" s="139"/>
      <c r="L146" s="779"/>
      <c r="M146" s="1185"/>
      <c r="N146" s="139"/>
      <c r="O146" s="779"/>
      <c r="P146" s="773"/>
      <c r="Q146" s="1470"/>
      <c r="R146" s="1453"/>
      <c r="S146" s="1455"/>
      <c r="T146" s="1457"/>
      <c r="U146" s="1766"/>
      <c r="W146" s="142"/>
    </row>
    <row r="147" spans="1:30" s="1" customFormat="1" ht="18" customHeight="1" x14ac:dyDescent="0.2">
      <c r="A147" s="1548"/>
      <c r="B147" s="1549"/>
      <c r="C147" s="269"/>
      <c r="D147" s="1868"/>
      <c r="E147" s="1891"/>
      <c r="F147" s="1465"/>
      <c r="G147" s="30" t="s">
        <v>41</v>
      </c>
      <c r="H147" s="1311">
        <v>6.6</v>
      </c>
      <c r="I147" s="1312">
        <v>6.6</v>
      </c>
      <c r="J147" s="1313"/>
      <c r="K147" s="1314">
        <v>6.6</v>
      </c>
      <c r="L147" s="1312">
        <v>6.6</v>
      </c>
      <c r="M147" s="1315"/>
      <c r="N147" s="1314">
        <v>6.6</v>
      </c>
      <c r="O147" s="1312">
        <v>6.6</v>
      </c>
      <c r="P147" s="1315"/>
      <c r="Q147" s="1469"/>
      <c r="R147" s="50"/>
      <c r="S147" s="965"/>
      <c r="T147" s="51"/>
      <c r="U147" s="1767"/>
    </row>
    <row r="148" spans="1:30" s="1" customFormat="1" ht="22.5" customHeight="1" x14ac:dyDescent="0.2">
      <c r="A148" s="1548"/>
      <c r="B148" s="1549"/>
      <c r="C148" s="165"/>
      <c r="D148" s="1766" t="s">
        <v>91</v>
      </c>
      <c r="E148" s="1061"/>
      <c r="F148" s="1553"/>
      <c r="G148" s="17"/>
      <c r="H148" s="1187"/>
      <c r="I148" s="738"/>
      <c r="J148" s="715"/>
      <c r="K148" s="465"/>
      <c r="L148" s="738"/>
      <c r="M148" s="1188"/>
      <c r="N148" s="465"/>
      <c r="O148" s="738"/>
      <c r="P148" s="1188"/>
      <c r="Q148" s="420" t="s">
        <v>92</v>
      </c>
      <c r="R148" s="166">
        <v>40</v>
      </c>
      <c r="S148" s="167">
        <v>35</v>
      </c>
      <c r="T148" s="168">
        <v>29</v>
      </c>
      <c r="U148" s="168"/>
    </row>
    <row r="149" spans="1:30" s="1" customFormat="1" ht="22.5" customHeight="1" x14ac:dyDescent="0.2">
      <c r="A149" s="1555"/>
      <c r="B149" s="1556"/>
      <c r="C149" s="1526"/>
      <c r="D149" s="1767"/>
      <c r="E149" s="1598"/>
      <c r="F149" s="1554"/>
      <c r="G149" s="25"/>
      <c r="H149" s="1599"/>
      <c r="I149" s="1600"/>
      <c r="J149" s="1601"/>
      <c r="K149" s="387"/>
      <c r="L149" s="1600"/>
      <c r="M149" s="1602"/>
      <c r="N149" s="387"/>
      <c r="O149" s="1600"/>
      <c r="P149" s="1602"/>
      <c r="Q149" s="274"/>
      <c r="R149" s="262"/>
      <c r="S149" s="272"/>
      <c r="T149" s="294"/>
      <c r="U149" s="294"/>
    </row>
    <row r="150" spans="1:30" s="1" customFormat="1" ht="35.25" customHeight="1" x14ac:dyDescent="0.2">
      <c r="A150" s="1087"/>
      <c r="B150" s="1089"/>
      <c r="C150" s="165"/>
      <c r="D150" s="1766" t="s">
        <v>93</v>
      </c>
      <c r="E150" s="1076"/>
      <c r="F150" s="1079"/>
      <c r="G150" s="17"/>
      <c r="H150" s="1189"/>
      <c r="I150" s="780"/>
      <c r="J150" s="774"/>
      <c r="K150" s="522"/>
      <c r="L150" s="780"/>
      <c r="M150" s="1190"/>
      <c r="N150" s="522"/>
      <c r="O150" s="780"/>
      <c r="P150" s="1190"/>
      <c r="Q150" s="1768" t="s">
        <v>162</v>
      </c>
      <c r="R150" s="167">
        <v>130</v>
      </c>
      <c r="S150" s="289">
        <v>130</v>
      </c>
      <c r="T150" s="168">
        <v>140</v>
      </c>
      <c r="U150" s="168"/>
      <c r="X150" s="1" t="s">
        <v>189</v>
      </c>
      <c r="Y150" s="1" t="s">
        <v>189</v>
      </c>
    </row>
    <row r="151" spans="1:30" s="1" customFormat="1" ht="35.25" customHeight="1" x14ac:dyDescent="0.2">
      <c r="A151" s="1087"/>
      <c r="B151" s="1089"/>
      <c r="C151" s="165"/>
      <c r="D151" s="1767"/>
      <c r="E151" s="378"/>
      <c r="F151" s="1079"/>
      <c r="G151" s="17"/>
      <c r="H151" s="1191"/>
      <c r="I151" s="781"/>
      <c r="J151" s="775"/>
      <c r="K151" s="301"/>
      <c r="L151" s="781"/>
      <c r="M151" s="1192"/>
      <c r="N151" s="301"/>
      <c r="O151" s="781"/>
      <c r="P151" s="1192"/>
      <c r="Q151" s="1769"/>
      <c r="R151" s="50"/>
      <c r="S151" s="209"/>
      <c r="T151" s="51"/>
      <c r="U151" s="51"/>
      <c r="AD151" s="142"/>
    </row>
    <row r="152" spans="1:30" s="1" customFormat="1" ht="27.75" customHeight="1" x14ac:dyDescent="0.2">
      <c r="A152" s="1087"/>
      <c r="B152" s="1089"/>
      <c r="C152" s="165"/>
      <c r="D152" s="1765" t="s">
        <v>94</v>
      </c>
      <c r="E152" s="378"/>
      <c r="F152" s="1079"/>
      <c r="G152" s="17"/>
      <c r="H152" s="1191"/>
      <c r="I152" s="781"/>
      <c r="J152" s="775"/>
      <c r="K152" s="301"/>
      <c r="L152" s="781"/>
      <c r="M152" s="1192"/>
      <c r="N152" s="301"/>
      <c r="O152" s="781"/>
      <c r="P152" s="1192"/>
      <c r="Q152" s="1768" t="s">
        <v>163</v>
      </c>
      <c r="R152" s="166">
        <v>50</v>
      </c>
      <c r="S152" s="289">
        <v>50</v>
      </c>
      <c r="T152" s="168">
        <v>40</v>
      </c>
      <c r="U152" s="168"/>
    </row>
    <row r="153" spans="1:30" s="1" customFormat="1" ht="27.75" customHeight="1" x14ac:dyDescent="0.2">
      <c r="A153" s="1087"/>
      <c r="B153" s="1089"/>
      <c r="C153" s="165"/>
      <c r="D153" s="1767"/>
      <c r="E153" s="378"/>
      <c r="F153" s="1079"/>
      <c r="G153" s="17"/>
      <c r="H153" s="1191"/>
      <c r="I153" s="781"/>
      <c r="J153" s="775"/>
      <c r="K153" s="301"/>
      <c r="L153" s="781"/>
      <c r="M153" s="1192"/>
      <c r="N153" s="301"/>
      <c r="O153" s="781"/>
      <c r="P153" s="1192"/>
      <c r="Q153" s="1768"/>
      <c r="R153" s="1082"/>
      <c r="S153" s="210"/>
      <c r="T153" s="1085"/>
      <c r="U153" s="1085"/>
      <c r="X153" s="142"/>
    </row>
    <row r="154" spans="1:30" s="1" customFormat="1" ht="18.75" customHeight="1" x14ac:dyDescent="0.2">
      <c r="A154" s="1087"/>
      <c r="B154" s="1089"/>
      <c r="C154" s="165"/>
      <c r="D154" s="1765" t="s">
        <v>95</v>
      </c>
      <c r="E154" s="378"/>
      <c r="F154" s="1079"/>
      <c r="G154" s="17"/>
      <c r="H154" s="1191"/>
      <c r="I154" s="781"/>
      <c r="J154" s="775"/>
      <c r="K154" s="301"/>
      <c r="L154" s="781"/>
      <c r="M154" s="1192"/>
      <c r="N154" s="301"/>
      <c r="O154" s="781"/>
      <c r="P154" s="1192"/>
      <c r="Q154" s="1853" t="s">
        <v>96</v>
      </c>
      <c r="R154" s="170">
        <v>86</v>
      </c>
      <c r="S154" s="288">
        <v>87</v>
      </c>
      <c r="T154" s="171">
        <v>88</v>
      </c>
      <c r="U154" s="171"/>
      <c r="Y154" s="142"/>
    </row>
    <row r="155" spans="1:30" s="1" customFormat="1" ht="18.75" customHeight="1" x14ac:dyDescent="0.2">
      <c r="A155" s="1087"/>
      <c r="B155" s="1089"/>
      <c r="C155" s="165"/>
      <c r="D155" s="1767"/>
      <c r="E155" s="378"/>
      <c r="F155" s="1079"/>
      <c r="G155" s="17"/>
      <c r="H155" s="1191"/>
      <c r="I155" s="781"/>
      <c r="J155" s="775"/>
      <c r="K155" s="301"/>
      <c r="L155" s="781"/>
      <c r="M155" s="1192"/>
      <c r="N155" s="301"/>
      <c r="O155" s="781"/>
      <c r="P155" s="1192"/>
      <c r="Q155" s="1769"/>
      <c r="R155" s="262"/>
      <c r="S155" s="272"/>
      <c r="T155" s="294"/>
      <c r="U155" s="294"/>
      <c r="Y155" s="142"/>
    </row>
    <row r="156" spans="1:30" s="1" customFormat="1" ht="44.25" customHeight="1" x14ac:dyDescent="0.2">
      <c r="A156" s="1087"/>
      <c r="B156" s="1089"/>
      <c r="C156" s="165"/>
      <c r="D156" s="1064" t="s">
        <v>97</v>
      </c>
      <c r="E156" s="378"/>
      <c r="F156" s="1079"/>
      <c r="G156" s="17"/>
      <c r="H156" s="1187"/>
      <c r="I156" s="738"/>
      <c r="J156" s="715"/>
      <c r="K156" s="465"/>
      <c r="L156" s="738"/>
      <c r="M156" s="1188"/>
      <c r="N156" s="465"/>
      <c r="O156" s="738"/>
      <c r="P156" s="1188"/>
      <c r="Q156" s="81"/>
      <c r="R156" s="1082"/>
      <c r="S156" s="1068"/>
      <c r="T156" s="1085"/>
      <c r="U156" s="1085"/>
    </row>
    <row r="157" spans="1:30" s="1" customFormat="1" ht="22.5" customHeight="1" x14ac:dyDescent="0.2">
      <c r="A157" s="1087"/>
      <c r="B157" s="1089"/>
      <c r="C157" s="165"/>
      <c r="D157" s="1765" t="s">
        <v>98</v>
      </c>
      <c r="E157" s="378"/>
      <c r="F157" s="1079"/>
      <c r="G157" s="17"/>
      <c r="H157" s="1191"/>
      <c r="I157" s="781"/>
      <c r="J157" s="775"/>
      <c r="K157" s="301"/>
      <c r="L157" s="781"/>
      <c r="M157" s="1192"/>
      <c r="N157" s="301"/>
      <c r="O157" s="781"/>
      <c r="P157" s="1192"/>
      <c r="Q157" s="1853" t="s">
        <v>99</v>
      </c>
      <c r="R157" s="169">
        <v>100</v>
      </c>
      <c r="S157" s="170">
        <v>100</v>
      </c>
      <c r="T157" s="171">
        <v>100</v>
      </c>
      <c r="U157" s="171"/>
      <c r="W157" s="142"/>
      <c r="X157" s="306"/>
    </row>
    <row r="158" spans="1:30" s="1" customFormat="1" ht="22.5" customHeight="1" x14ac:dyDescent="0.2">
      <c r="A158" s="84"/>
      <c r="B158" s="1089"/>
      <c r="C158" s="165"/>
      <c r="D158" s="1766"/>
      <c r="E158" s="378"/>
      <c r="F158" s="1079"/>
      <c r="G158" s="17"/>
      <c r="H158" s="1191"/>
      <c r="I158" s="781"/>
      <c r="J158" s="775"/>
      <c r="K158" s="301"/>
      <c r="L158" s="781"/>
      <c r="M158" s="1192"/>
      <c r="N158" s="301"/>
      <c r="O158" s="781"/>
      <c r="P158" s="1192"/>
      <c r="Q158" s="1768"/>
      <c r="R158" s="166"/>
      <c r="S158" s="167"/>
      <c r="T158" s="168"/>
      <c r="U158" s="168"/>
      <c r="W158" s="306"/>
      <c r="X158" s="306"/>
    </row>
    <row r="159" spans="1:30" s="1" customFormat="1" ht="13.5" customHeight="1" thickBot="1" x14ac:dyDescent="0.25">
      <c r="A159" s="172" t="s">
        <v>189</v>
      </c>
      <c r="B159" s="1094"/>
      <c r="C159" s="229"/>
      <c r="D159" s="1865"/>
      <c r="E159" s="379"/>
      <c r="F159" s="1110"/>
      <c r="G159" s="61" t="s">
        <v>29</v>
      </c>
      <c r="H159" s="62">
        <f t="shared" ref="H159:O159" si="41">SUM(H145:H157)</f>
        <v>1916.8</v>
      </c>
      <c r="I159" s="706">
        <f t="shared" si="41"/>
        <v>1916.8</v>
      </c>
      <c r="J159" s="1264">
        <f t="shared" si="41"/>
        <v>0</v>
      </c>
      <c r="K159" s="58">
        <f t="shared" si="41"/>
        <v>1052.5999999999999</v>
      </c>
      <c r="L159" s="706">
        <f t="shared" si="41"/>
        <v>1052.5999999999999</v>
      </c>
      <c r="M159" s="1266">
        <f t="shared" si="41"/>
        <v>0</v>
      </c>
      <c r="N159" s="58">
        <f t="shared" si="41"/>
        <v>1008.6</v>
      </c>
      <c r="O159" s="706">
        <f t="shared" si="41"/>
        <v>1008.6</v>
      </c>
      <c r="P159" s="692"/>
      <c r="Q159" s="1854"/>
      <c r="R159" s="70"/>
      <c r="S159" s="406"/>
      <c r="T159" s="279"/>
      <c r="U159" s="279"/>
      <c r="W159" s="142"/>
    </row>
    <row r="160" spans="1:30" s="1" customFormat="1" ht="56.25" customHeight="1" x14ac:dyDescent="0.2">
      <c r="A160" s="1086" t="s">
        <v>17</v>
      </c>
      <c r="B160" s="1088" t="s">
        <v>45</v>
      </c>
      <c r="C160" s="1095" t="s">
        <v>43</v>
      </c>
      <c r="D160" s="149" t="s">
        <v>100</v>
      </c>
      <c r="E160" s="377"/>
      <c r="F160" s="150"/>
      <c r="G160" s="151"/>
      <c r="H160" s="776"/>
      <c r="I160" s="776"/>
      <c r="J160" s="770"/>
      <c r="K160" s="100"/>
      <c r="L160" s="776"/>
      <c r="M160" s="770"/>
      <c r="N160" s="100"/>
      <c r="O160" s="776"/>
      <c r="P160" s="770"/>
      <c r="Q160" s="152"/>
      <c r="R160" s="60"/>
      <c r="S160" s="1067"/>
      <c r="T160" s="1099"/>
      <c r="U160" s="1855"/>
      <c r="X160" s="142"/>
    </row>
    <row r="161" spans="1:27" s="1" customFormat="1" ht="30.75" customHeight="1" x14ac:dyDescent="0.2">
      <c r="A161" s="1087"/>
      <c r="B161" s="1089"/>
      <c r="C161" s="405"/>
      <c r="D161" s="1733" t="s">
        <v>265</v>
      </c>
      <c r="E161" s="1076"/>
      <c r="F161" s="150">
        <v>1</v>
      </c>
      <c r="G161" s="136" t="s">
        <v>23</v>
      </c>
      <c r="H161" s="777">
        <v>50</v>
      </c>
      <c r="I161" s="777">
        <v>50</v>
      </c>
      <c r="J161" s="771">
        <f>I161-H161</f>
        <v>0</v>
      </c>
      <c r="K161" s="146"/>
      <c r="L161" s="777"/>
      <c r="M161" s="771"/>
      <c r="N161" s="146"/>
      <c r="O161" s="777"/>
      <c r="P161" s="771"/>
      <c r="Q161" s="400"/>
      <c r="R161" s="154"/>
      <c r="S161" s="155"/>
      <c r="T161" s="156"/>
      <c r="U161" s="1766"/>
    </row>
    <row r="162" spans="1:27" s="1" customFormat="1" ht="15" customHeight="1" thickBot="1" x14ac:dyDescent="0.25">
      <c r="A162" s="1087"/>
      <c r="B162" s="1089"/>
      <c r="C162" s="405"/>
      <c r="D162" s="1672"/>
      <c r="E162" s="376"/>
      <c r="F162" s="364"/>
      <c r="G162" s="161" t="s">
        <v>29</v>
      </c>
      <c r="H162" s="27">
        <f>SUM(H161:H161)</f>
        <v>50</v>
      </c>
      <c r="I162" s="701">
        <f>SUM(I161:I161)</f>
        <v>50</v>
      </c>
      <c r="J162" s="701">
        <f>SUM(J161:J161)</f>
        <v>0</v>
      </c>
      <c r="K162" s="27">
        <f>SUM(K161:K161)</f>
        <v>0</v>
      </c>
      <c r="L162" s="701">
        <f>SUM(L161:L161)</f>
        <v>0</v>
      </c>
      <c r="M162" s="687"/>
      <c r="N162" s="27">
        <f>SUM(N161:N161)</f>
        <v>0</v>
      </c>
      <c r="O162" s="701">
        <f>SUM(O161:O161)</f>
        <v>0</v>
      </c>
      <c r="P162" s="687"/>
      <c r="Q162" s="402"/>
      <c r="R162" s="162"/>
      <c r="S162" s="163"/>
      <c r="T162" s="164"/>
      <c r="U162" s="1865"/>
    </row>
    <row r="163" spans="1:27" s="2" customFormat="1" ht="16.5" customHeight="1" thickBot="1" x14ac:dyDescent="0.3">
      <c r="A163" s="7" t="s">
        <v>17</v>
      </c>
      <c r="B163" s="8" t="s">
        <v>45</v>
      </c>
      <c r="C163" s="1799" t="s">
        <v>47</v>
      </c>
      <c r="D163" s="1799"/>
      <c r="E163" s="1799"/>
      <c r="F163" s="1799"/>
      <c r="G163" s="1799"/>
      <c r="H163" s="179">
        <f>H159+H142+H138+H162</f>
        <v>4700.2</v>
      </c>
      <c r="I163" s="782">
        <f>I159+I142+I138+I162</f>
        <v>5200.2</v>
      </c>
      <c r="J163" s="782">
        <f>J159+J142+J138+J162</f>
        <v>500</v>
      </c>
      <c r="K163" s="179">
        <f>K159+K142+K138+K162+K144</f>
        <v>3629.5</v>
      </c>
      <c r="L163" s="782">
        <f>L159+L142+L138+L162+L144</f>
        <v>3279.5</v>
      </c>
      <c r="M163" s="1015">
        <f>M159+M142+M138+M162</f>
        <v>-350</v>
      </c>
      <c r="N163" s="179">
        <f>N159+N142+N138+N162</f>
        <v>2358.1999999999998</v>
      </c>
      <c r="O163" s="782">
        <f>O159+O142+O138+O162</f>
        <v>2008.2</v>
      </c>
      <c r="P163" s="782">
        <f>P159+P142+P138+P162</f>
        <v>-350</v>
      </c>
      <c r="Q163" s="1726"/>
      <c r="R163" s="1727"/>
      <c r="S163" s="1727"/>
      <c r="T163" s="1727"/>
      <c r="U163" s="1728"/>
    </row>
    <row r="164" spans="1:27" s="1" customFormat="1" ht="16.5" customHeight="1" thickBot="1" x14ac:dyDescent="0.25">
      <c r="A164" s="1093" t="s">
        <v>17</v>
      </c>
      <c r="B164" s="180"/>
      <c r="C164" s="1831" t="s">
        <v>102</v>
      </c>
      <c r="D164" s="1831"/>
      <c r="E164" s="1831"/>
      <c r="F164" s="1831"/>
      <c r="G164" s="1831"/>
      <c r="H164" s="181">
        <f t="shared" ref="H164:P164" si="42">H163+H131+H112+H46</f>
        <v>34794.699999999997</v>
      </c>
      <c r="I164" s="783">
        <f t="shared" si="42"/>
        <v>34650.100000000006</v>
      </c>
      <c r="J164" s="783">
        <f t="shared" si="42"/>
        <v>-144.60000000000042</v>
      </c>
      <c r="K164" s="181">
        <f t="shared" si="42"/>
        <v>32877.100000000006</v>
      </c>
      <c r="L164" s="783">
        <f t="shared" si="42"/>
        <v>33040.9</v>
      </c>
      <c r="M164" s="1016">
        <f t="shared" si="42"/>
        <v>163.79999999999998</v>
      </c>
      <c r="N164" s="181">
        <f t="shared" si="42"/>
        <v>31831.399999999998</v>
      </c>
      <c r="O164" s="783">
        <f t="shared" si="42"/>
        <v>31490.6</v>
      </c>
      <c r="P164" s="783">
        <f t="shared" si="42"/>
        <v>-340.8</v>
      </c>
      <c r="Q164" s="1832"/>
      <c r="R164" s="1833"/>
      <c r="S164" s="1833"/>
      <c r="T164" s="1833"/>
      <c r="U164" s="1834"/>
    </row>
    <row r="165" spans="1:27" s="2" customFormat="1" ht="16.5" customHeight="1" thickBot="1" x14ac:dyDescent="0.3">
      <c r="A165" s="182" t="s">
        <v>103</v>
      </c>
      <c r="B165" s="1842" t="s">
        <v>104</v>
      </c>
      <c r="C165" s="1843"/>
      <c r="D165" s="1843"/>
      <c r="E165" s="1843"/>
      <c r="F165" s="1843"/>
      <c r="G165" s="1843"/>
      <c r="H165" s="183">
        <f t="shared" ref="H165:K165" si="43">H164</f>
        <v>34794.699999999997</v>
      </c>
      <c r="I165" s="784">
        <f t="shared" ref="I165" si="44">I164</f>
        <v>34650.100000000006</v>
      </c>
      <c r="J165" s="784">
        <f>J164</f>
        <v>-144.60000000000042</v>
      </c>
      <c r="K165" s="183">
        <f t="shared" si="43"/>
        <v>32877.100000000006</v>
      </c>
      <c r="L165" s="784">
        <f t="shared" ref="L165" si="45">L164</f>
        <v>33040.9</v>
      </c>
      <c r="M165" s="1017">
        <f>M164</f>
        <v>163.79999999999998</v>
      </c>
      <c r="N165" s="183">
        <f t="shared" ref="N165:P165" si="46">N164</f>
        <v>31831.399999999998</v>
      </c>
      <c r="O165" s="784">
        <f t="shared" si="46"/>
        <v>31490.6</v>
      </c>
      <c r="P165" s="784">
        <f t="shared" si="46"/>
        <v>-340.8</v>
      </c>
      <c r="Q165" s="1844"/>
      <c r="R165" s="1845"/>
      <c r="S165" s="1845"/>
      <c r="T165" s="1845"/>
      <c r="U165" s="1846"/>
      <c r="V165" s="3"/>
    </row>
    <row r="166" spans="1:27" s="142" customFormat="1" ht="24.75" customHeight="1" thickBot="1" x14ac:dyDescent="0.25">
      <c r="A166" s="1841" t="s">
        <v>105</v>
      </c>
      <c r="B166" s="1841"/>
      <c r="C166" s="1841"/>
      <c r="D166" s="1841"/>
      <c r="E166" s="1841"/>
      <c r="F166" s="1841"/>
      <c r="G166" s="1841"/>
      <c r="H166" s="1841"/>
      <c r="I166" s="1841"/>
      <c r="J166" s="1841"/>
      <c r="K166" s="1841"/>
      <c r="L166" s="1841"/>
      <c r="M166" s="1841"/>
      <c r="N166" s="1841"/>
      <c r="O166" s="1841"/>
      <c r="P166" s="1841"/>
      <c r="Q166" s="184"/>
      <c r="R166" s="398"/>
      <c r="S166" s="398"/>
      <c r="T166" s="398"/>
      <c r="U166" s="398"/>
    </row>
    <row r="167" spans="1:27" s="90" customFormat="1" ht="72.75" customHeight="1" thickBot="1" x14ac:dyDescent="0.3">
      <c r="A167" s="1835" t="s">
        <v>106</v>
      </c>
      <c r="B167" s="1836"/>
      <c r="C167" s="1836"/>
      <c r="D167" s="1836"/>
      <c r="E167" s="1836"/>
      <c r="F167" s="1836"/>
      <c r="G167" s="1837"/>
      <c r="H167" s="827" t="s">
        <v>107</v>
      </c>
      <c r="I167" s="793" t="s">
        <v>280</v>
      </c>
      <c r="J167" s="827" t="s">
        <v>279</v>
      </c>
      <c r="K167" s="1019" t="s">
        <v>108</v>
      </c>
      <c r="L167" s="1026" t="s">
        <v>304</v>
      </c>
      <c r="M167" s="827" t="s">
        <v>279</v>
      </c>
      <c r="N167" s="1019" t="s">
        <v>195</v>
      </c>
      <c r="O167" s="1026" t="s">
        <v>323</v>
      </c>
      <c r="P167" s="1292" t="s">
        <v>279</v>
      </c>
      <c r="Q167" s="1073"/>
      <c r="R167" s="1847"/>
      <c r="S167" s="1847"/>
      <c r="T167" s="1847"/>
      <c r="U167" s="1847"/>
      <c r="AA167" s="97"/>
    </row>
    <row r="168" spans="1:27" s="2" customFormat="1" ht="15.75" customHeight="1" thickBot="1" x14ac:dyDescent="0.3">
      <c r="A168" s="1825" t="s">
        <v>109</v>
      </c>
      <c r="B168" s="1826"/>
      <c r="C168" s="1826"/>
      <c r="D168" s="1826"/>
      <c r="E168" s="1826"/>
      <c r="F168" s="1826"/>
      <c r="G168" s="1827"/>
      <c r="H168" s="785">
        <f t="shared" ref="H168:M168" si="47">SUM(H169:H175)</f>
        <v>19132.8</v>
      </c>
      <c r="I168" s="788">
        <f t="shared" si="47"/>
        <v>19177</v>
      </c>
      <c r="J168" s="785">
        <f>SUM(J169:J175)</f>
        <v>44.200000000000671</v>
      </c>
      <c r="K168" s="185">
        <f t="shared" si="47"/>
        <v>17257.199999999997</v>
      </c>
      <c r="L168" s="788">
        <f t="shared" si="47"/>
        <v>17768.3</v>
      </c>
      <c r="M168" s="785">
        <f t="shared" si="47"/>
        <v>511.09999999999991</v>
      </c>
      <c r="N168" s="185">
        <f>SUM(N169:N175)</f>
        <v>16143.300000000001</v>
      </c>
      <c r="O168" s="788">
        <f t="shared" ref="O168" si="48">SUM(O169:O175)</f>
        <v>16152.500000000002</v>
      </c>
      <c r="P168" s="1286">
        <f t="shared" ref="P168" si="49">SUM(P169:P175)</f>
        <v>9.1999999999999318</v>
      </c>
      <c r="Q168" s="1071"/>
      <c r="R168" s="1817"/>
      <c r="S168" s="1817"/>
      <c r="T168" s="1817"/>
      <c r="U168" s="1817"/>
    </row>
    <row r="169" spans="1:27" s="2" customFormat="1" ht="15.75" customHeight="1" x14ac:dyDescent="0.25">
      <c r="A169" s="1822" t="s">
        <v>110</v>
      </c>
      <c r="B169" s="1823"/>
      <c r="C169" s="1823"/>
      <c r="D169" s="1823"/>
      <c r="E169" s="1823"/>
      <c r="F169" s="1823"/>
      <c r="G169" s="1824"/>
      <c r="H169" s="828">
        <f>SUMIF(G13:G159,"sb",H13:H159)</f>
        <v>10245.9</v>
      </c>
      <c r="I169" s="789">
        <f>SUMIF(G13:G161,"sb",I13:I161)</f>
        <v>9722.9</v>
      </c>
      <c r="J169" s="828">
        <f>I169-H169</f>
        <v>-523</v>
      </c>
      <c r="K169" s="1020">
        <f>SUMIF(G13:G159,"sb",K13:K159)</f>
        <v>9607.2999999999993</v>
      </c>
      <c r="L169" s="789">
        <f>SUMIF(G13:G159,"sb",L13:L159)</f>
        <v>10087.299999999999</v>
      </c>
      <c r="M169" s="828">
        <f>L169-K169</f>
        <v>480</v>
      </c>
      <c r="N169" s="1023">
        <f>SUMIF(G13:G161,"sb",N13:N161)</f>
        <v>9399.9000000000015</v>
      </c>
      <c r="O169" s="1027">
        <f>SUMIF(G13:G159,"sb",O13:O159)</f>
        <v>9399.9000000000015</v>
      </c>
      <c r="P169" s="1293">
        <f>O169-N169</f>
        <v>0</v>
      </c>
      <c r="Q169" s="1075"/>
      <c r="R169" s="1818"/>
      <c r="S169" s="1818"/>
      <c r="T169" s="1818"/>
      <c r="U169" s="1818"/>
      <c r="W169" s="3"/>
    </row>
    <row r="170" spans="1:27" s="2" customFormat="1" ht="15.75" customHeight="1" x14ac:dyDescent="0.25">
      <c r="A170" s="1819" t="s">
        <v>283</v>
      </c>
      <c r="B170" s="1820"/>
      <c r="C170" s="1820"/>
      <c r="D170" s="1820"/>
      <c r="E170" s="1820"/>
      <c r="F170" s="1820"/>
      <c r="G170" s="1821"/>
      <c r="H170" s="1178">
        <f>SUMIF(G14:G160,"sb(l)",H14:H160)</f>
        <v>278.89999999999998</v>
      </c>
      <c r="I170" s="790">
        <f>SUMIF(G13:G161,"sb(l)",I13:I161)</f>
        <v>628.90000000000009</v>
      </c>
      <c r="J170" s="786">
        <f>I170-H170</f>
        <v>350.00000000000011</v>
      </c>
      <c r="K170" s="1021"/>
      <c r="L170" s="790"/>
      <c r="M170" s="786">
        <f>L170-K170</f>
        <v>0</v>
      </c>
      <c r="N170" s="1021" t="s">
        <v>189</v>
      </c>
      <c r="O170" s="790"/>
      <c r="P170" s="1287"/>
      <c r="Q170" s="1075"/>
      <c r="R170" s="1075"/>
      <c r="S170" s="1075"/>
      <c r="T170" s="1075"/>
      <c r="U170" s="1075"/>
      <c r="W170" s="3"/>
    </row>
    <row r="171" spans="1:27" s="2" customFormat="1" ht="29.25" customHeight="1" x14ac:dyDescent="0.25">
      <c r="A171" s="1819" t="s">
        <v>334</v>
      </c>
      <c r="B171" s="1820"/>
      <c r="C171" s="1820"/>
      <c r="D171" s="1820"/>
      <c r="E171" s="1820"/>
      <c r="F171" s="1820"/>
      <c r="G171" s="1821"/>
      <c r="H171" s="787">
        <f>SUMIF(G15:G161,"sb(esl)",H15:H161)</f>
        <v>198.9</v>
      </c>
      <c r="I171" s="790">
        <f>SUMIF(G16:G161,"sb(esl)",I16:I161)</f>
        <v>198.9</v>
      </c>
      <c r="J171" s="786">
        <f>I171-H171</f>
        <v>0</v>
      </c>
      <c r="K171" s="1021">
        <f>SUMIF(G15:G161,"sb(esl)",K15:K161)</f>
        <v>0</v>
      </c>
      <c r="L171" s="790">
        <f>SUMIF(G15:G161,"sb(esl)",L15:L161)</f>
        <v>0</v>
      </c>
      <c r="M171" s="786">
        <f>L171-K171</f>
        <v>0</v>
      </c>
      <c r="N171" s="1023">
        <f>SUMIF(G13:G161,"sb(esl)",N13:N161)</f>
        <v>0</v>
      </c>
      <c r="O171" s="1027">
        <f>SUMIF(G15:G161,"sb(esl)",O15:O161)</f>
        <v>0</v>
      </c>
      <c r="P171" s="1287">
        <f t="shared" ref="P171:P175" si="50">O171-N171</f>
        <v>0</v>
      </c>
      <c r="Q171" s="1075"/>
      <c r="R171" s="1075"/>
      <c r="S171" s="1075"/>
      <c r="T171" s="1075"/>
      <c r="U171" s="1075"/>
      <c r="W171" s="3"/>
    </row>
    <row r="172" spans="1:27" s="2" customFormat="1" ht="27.75" customHeight="1" x14ac:dyDescent="0.25">
      <c r="A172" s="1892" t="s">
        <v>294</v>
      </c>
      <c r="B172" s="1893"/>
      <c r="C172" s="1893"/>
      <c r="D172" s="1893"/>
      <c r="E172" s="1893"/>
      <c r="F172" s="1893"/>
      <c r="G172" s="1894"/>
      <c r="H172" s="829">
        <f>SUMIF(G14:G160,"sb(es)",H14:H160)</f>
        <v>1687.3999999999999</v>
      </c>
      <c r="I172" s="824">
        <f>SUMIF(G14:G160,"sb(es)",I14:I160)</f>
        <v>1866.1999999999998</v>
      </c>
      <c r="J172" s="829">
        <f>SUMIF(G14:G160,"sb(es)",J14:J160)</f>
        <v>178.8</v>
      </c>
      <c r="K172" s="1022">
        <f>SUMIF(G14:G160,"sb(es)",K14:K160)</f>
        <v>1687.8000000000002</v>
      </c>
      <c r="L172" s="824">
        <f>SUMIF(G14:G160,"sb(es)",L14:L160)</f>
        <v>1718.9</v>
      </c>
      <c r="M172" s="829">
        <f>L172-K172</f>
        <v>31.099999999999909</v>
      </c>
      <c r="N172" s="1022">
        <f>SUMIF(G14:G160,"sb(es)",N14:N160)</f>
        <v>735.80000000000007</v>
      </c>
      <c r="O172" s="824">
        <f>SUMIF(G14:G160,"sb(es)",O14:O160)</f>
        <v>745</v>
      </c>
      <c r="P172" s="1287">
        <f t="shared" si="50"/>
        <v>9.1999999999999318</v>
      </c>
      <c r="Q172" s="1072"/>
      <c r="R172" s="1072"/>
      <c r="S172" s="1072"/>
      <c r="T172" s="1072"/>
      <c r="U172" s="1072"/>
      <c r="V172" s="3"/>
      <c r="W172" s="1074"/>
      <c r="X172" s="1074"/>
    </row>
    <row r="173" spans="1:27" s="2" customFormat="1" ht="15.75" customHeight="1" x14ac:dyDescent="0.25">
      <c r="A173" s="1819" t="s">
        <v>111</v>
      </c>
      <c r="B173" s="1820"/>
      <c r="C173" s="1820"/>
      <c r="D173" s="1820"/>
      <c r="E173" s="1820"/>
      <c r="F173" s="1820"/>
      <c r="G173" s="1821"/>
      <c r="H173" s="786">
        <f>SUMIF(G13:G159,"sb(sp)",H13:H159)</f>
        <v>1752.6</v>
      </c>
      <c r="I173" s="790">
        <f>SUMIF(G13:G159,"sb(sp)",I13:I159)</f>
        <v>1752.6</v>
      </c>
      <c r="J173" s="786"/>
      <c r="K173" s="1021">
        <f>SUMIF(G13:G159,"sb(sp)",K13:K159)</f>
        <v>1686.2</v>
      </c>
      <c r="L173" s="790">
        <f>SUMIF(G13:G159,"sb(sp)",L13:L159)</f>
        <v>1686.2</v>
      </c>
      <c r="M173" s="786"/>
      <c r="N173" s="1021">
        <f>SUMIF(G13:G161,"sb(sp)",N13:N161)</f>
        <v>1642.2</v>
      </c>
      <c r="O173" s="790">
        <f>SUMIF(G13:G159,"sb(sp)",O13:O159)</f>
        <v>1642.2</v>
      </c>
      <c r="P173" s="1287">
        <f t="shared" si="50"/>
        <v>0</v>
      </c>
      <c r="Q173" s="1075"/>
      <c r="R173" s="1816"/>
      <c r="S173" s="1816"/>
      <c r="T173" s="1816"/>
      <c r="U173" s="1816"/>
      <c r="W173" s="3"/>
      <c r="X173" s="3"/>
    </row>
    <row r="174" spans="1:27" s="2" customFormat="1" ht="15.75" customHeight="1" x14ac:dyDescent="0.25">
      <c r="A174" s="1819" t="s">
        <v>284</v>
      </c>
      <c r="B174" s="1820"/>
      <c r="C174" s="1820"/>
      <c r="D174" s="1820"/>
      <c r="E174" s="1820"/>
      <c r="F174" s="1820"/>
      <c r="G174" s="1821"/>
      <c r="H174" s="786">
        <f>SUMIF(G14:G160,"sb(spl)",H14:H160)</f>
        <v>856.2</v>
      </c>
      <c r="I174" s="790">
        <f>SUMIF(G15:G160,"sb(spl)",I15:I160)</f>
        <v>856.2</v>
      </c>
      <c r="J174" s="786">
        <f>I174-H174</f>
        <v>0</v>
      </c>
      <c r="K174" s="1021"/>
      <c r="L174" s="790"/>
      <c r="M174" s="786">
        <f>L174-K174</f>
        <v>0</v>
      </c>
      <c r="N174" s="1021"/>
      <c r="O174" s="790"/>
      <c r="P174" s="1287">
        <f t="shared" si="50"/>
        <v>0</v>
      </c>
      <c r="Q174" s="1075"/>
      <c r="R174" s="1072"/>
      <c r="S174" s="1072"/>
      <c r="T174" s="1072"/>
      <c r="U174" s="1072"/>
      <c r="W174" s="3"/>
      <c r="X174" s="3"/>
    </row>
    <row r="175" spans="1:27" s="2" customFormat="1" ht="16.5" customHeight="1" thickBot="1" x14ac:dyDescent="0.3">
      <c r="A175" s="1838" t="s">
        <v>112</v>
      </c>
      <c r="B175" s="1839"/>
      <c r="C175" s="1839"/>
      <c r="D175" s="1839"/>
      <c r="E175" s="1839"/>
      <c r="F175" s="1839"/>
      <c r="G175" s="1840"/>
      <c r="H175" s="829">
        <f>SUMIF(G13:G161,"sb(vb)",H13:H161)</f>
        <v>4112.8999999999996</v>
      </c>
      <c r="I175" s="824">
        <f>SUMIF(G13:G161,"sb(vb)",I13:I161)</f>
        <v>4151.3</v>
      </c>
      <c r="J175" s="829">
        <f>I175-H175</f>
        <v>38.400000000000546</v>
      </c>
      <c r="K175" s="1022">
        <f>SUMIF(G13:G159,"sb(vb)",K13:K159)</f>
        <v>4275.8999999999996</v>
      </c>
      <c r="L175" s="824">
        <f>SUMIF(G13:G159,"sb(vb)",L13:L159)</f>
        <v>4275.8999999999996</v>
      </c>
      <c r="M175" s="829">
        <f>L175-K175</f>
        <v>0</v>
      </c>
      <c r="N175" s="1022">
        <f>SUMIF(G13:G161,"sb(vb)",N13:N161)</f>
        <v>4365.3999999999996</v>
      </c>
      <c r="O175" s="824">
        <f>SUMIF(G13:G159,"sb(vb)",O13:O159)</f>
        <v>4365.3999999999996</v>
      </c>
      <c r="P175" s="1289">
        <f t="shared" si="50"/>
        <v>0</v>
      </c>
      <c r="Q175" s="1072"/>
      <c r="R175" s="1816"/>
      <c r="S175" s="1816"/>
      <c r="T175" s="1816"/>
      <c r="U175" s="1816"/>
      <c r="V175" s="3"/>
      <c r="W175" s="1074"/>
      <c r="X175" s="1074"/>
    </row>
    <row r="176" spans="1:27" s="2" customFormat="1" ht="15.75" customHeight="1" thickBot="1" x14ac:dyDescent="0.3">
      <c r="A176" s="1825" t="s">
        <v>113</v>
      </c>
      <c r="B176" s="1826"/>
      <c r="C176" s="1826"/>
      <c r="D176" s="1826"/>
      <c r="E176" s="1826"/>
      <c r="F176" s="1826"/>
      <c r="G176" s="1827"/>
      <c r="H176" s="785">
        <f t="shared" ref="H176:M176" si="51">SUM(H177:H179)</f>
        <v>15661.900000000001</v>
      </c>
      <c r="I176" s="788">
        <f t="shared" si="51"/>
        <v>15473.1</v>
      </c>
      <c r="J176" s="785">
        <f t="shared" si="51"/>
        <v>-188.80000000000109</v>
      </c>
      <c r="K176" s="185">
        <f t="shared" si="51"/>
        <v>15619.900000000001</v>
      </c>
      <c r="L176" s="788">
        <f t="shared" si="51"/>
        <v>15272.6</v>
      </c>
      <c r="M176" s="785">
        <f t="shared" si="51"/>
        <v>-347.30000000000109</v>
      </c>
      <c r="N176" s="185">
        <f>SUM(N177:N179)</f>
        <v>15688.1</v>
      </c>
      <c r="O176" s="788">
        <f t="shared" ref="O176" si="52">SUM(O177:O179)</f>
        <v>15338.1</v>
      </c>
      <c r="P176" s="1286">
        <f t="shared" ref="P176" si="53">SUM(P177:P179)</f>
        <v>-350</v>
      </c>
      <c r="Q176" s="305"/>
      <c r="R176" s="1817"/>
      <c r="S176" s="1817"/>
      <c r="T176" s="1817"/>
      <c r="U176" s="1817"/>
      <c r="X176" s="3"/>
    </row>
    <row r="177" spans="1:21" s="2" customFormat="1" ht="15.75" customHeight="1" x14ac:dyDescent="0.25">
      <c r="A177" s="1822" t="s">
        <v>114</v>
      </c>
      <c r="B177" s="1823"/>
      <c r="C177" s="1823"/>
      <c r="D177" s="1823"/>
      <c r="E177" s="1823"/>
      <c r="F177" s="1823"/>
      <c r="G177" s="1824"/>
      <c r="H177" s="786">
        <f>SUMIF(G13:G161,G98,H13:H161)</f>
        <v>15609.000000000002</v>
      </c>
      <c r="I177" s="790">
        <f>SUMIF(G13:G161,"lrvb",I13:I161)</f>
        <v>15420.2</v>
      </c>
      <c r="J177" s="786">
        <f>I177-H177</f>
        <v>-188.80000000000109</v>
      </c>
      <c r="K177" s="1021">
        <f>SUMIF(G13:G159,"lrvb",K13:K159)</f>
        <v>15302.2</v>
      </c>
      <c r="L177" s="790">
        <f>SUMIF(G13:G159,"lrvb",L13:L159)</f>
        <v>14954.9</v>
      </c>
      <c r="M177" s="786">
        <f>L177-K177</f>
        <v>-347.30000000000109</v>
      </c>
      <c r="N177" s="1021">
        <f>SUMIF(G13:G159,"lrvb",N13:N159)</f>
        <v>15268.2</v>
      </c>
      <c r="O177" s="790">
        <f>SUMIF(G13:G159,"lrvb",O13:O159)</f>
        <v>14918.2</v>
      </c>
      <c r="P177" s="1287">
        <f>SUMIF(G13:G159,"lrvb",P13:P159)</f>
        <v>-350</v>
      </c>
      <c r="Q177" s="190"/>
      <c r="R177" s="1816"/>
      <c r="S177" s="1816"/>
      <c r="T177" s="1816"/>
      <c r="U177" s="1816"/>
    </row>
    <row r="178" spans="1:21" s="2" customFormat="1" ht="15.75" customHeight="1" x14ac:dyDescent="0.25">
      <c r="A178" s="1819" t="s">
        <v>238</v>
      </c>
      <c r="B178" s="1820"/>
      <c r="C178" s="1820"/>
      <c r="D178" s="1820"/>
      <c r="E178" s="1820"/>
      <c r="F178" s="1820"/>
      <c r="G178" s="1821"/>
      <c r="H178" s="829">
        <f>SUMIF(G13:G159,"es",H13:H159)</f>
        <v>50.4</v>
      </c>
      <c r="I178" s="790">
        <f>SUMIF(G13:G159,"es",I13:I159)</f>
        <v>50.4</v>
      </c>
      <c r="J178" s="786">
        <f t="shared" ref="J178:J179" si="54">I178-H178</f>
        <v>0</v>
      </c>
      <c r="K178" s="1023">
        <f>SUMIF(G13:G159,"es",K13:K159)</f>
        <v>315.2</v>
      </c>
      <c r="L178" s="1027">
        <f>SUMIF(G13:G159,"es",L13:L159)</f>
        <v>315.2</v>
      </c>
      <c r="M178" s="786">
        <f t="shared" ref="M178" si="55">L178-K178</f>
        <v>0</v>
      </c>
      <c r="N178" s="1023">
        <f>SUMIF(G13:G159,"es",N13:N159)</f>
        <v>416.90000000000003</v>
      </c>
      <c r="O178" s="1027">
        <f>SUMIF(G13:G159,"es",O13:O159)</f>
        <v>416.90000000000003</v>
      </c>
      <c r="P178" s="1288">
        <f>SUMIF(G13:G159,"es",P13:P159)</f>
        <v>0</v>
      </c>
      <c r="Q178" s="190"/>
      <c r="R178" s="1072"/>
      <c r="S178" s="1072"/>
      <c r="T178" s="1072"/>
      <c r="U178" s="1072"/>
    </row>
    <row r="179" spans="1:21" s="2" customFormat="1" ht="15.75" customHeight="1" thickBot="1" x14ac:dyDescent="0.3">
      <c r="A179" s="1838" t="s">
        <v>115</v>
      </c>
      <c r="B179" s="1839"/>
      <c r="C179" s="1839"/>
      <c r="D179" s="1839"/>
      <c r="E179" s="1839"/>
      <c r="F179" s="1839"/>
      <c r="G179" s="1840"/>
      <c r="H179" s="830">
        <f>SUMIF(G13:G159,"kt",H13:H159)</f>
        <v>2.5</v>
      </c>
      <c r="I179" s="791">
        <f>SUMIF(G13:G159,"kt",I13:I159)</f>
        <v>2.5</v>
      </c>
      <c r="J179" s="786">
        <f t="shared" si="54"/>
        <v>0</v>
      </c>
      <c r="K179" s="1024">
        <f>SUMIF(G13:G159,"kt",K13:K159)</f>
        <v>2.5</v>
      </c>
      <c r="L179" s="791">
        <f>SUMIF(G13:G159,"kt",L13:L159)</f>
        <v>2.5</v>
      </c>
      <c r="M179" s="787"/>
      <c r="N179" s="1024">
        <f>SUMIF(G13:G159,"kt",N13:N159)</f>
        <v>3</v>
      </c>
      <c r="O179" s="791">
        <f>SUMIF(G13:G159,"kt",O13:O159)</f>
        <v>3</v>
      </c>
      <c r="P179" s="1290">
        <f>SUMIF(G13:G159,"kt",P13:P159)</f>
        <v>0</v>
      </c>
      <c r="Q179" s="190"/>
      <c r="R179" s="1816"/>
      <c r="S179" s="1816"/>
      <c r="T179" s="1816"/>
      <c r="U179" s="1816"/>
    </row>
    <row r="180" spans="1:21" s="2" customFormat="1" ht="15.75" customHeight="1" thickBot="1" x14ac:dyDescent="0.3">
      <c r="A180" s="1848" t="s">
        <v>116</v>
      </c>
      <c r="B180" s="1849"/>
      <c r="C180" s="1849"/>
      <c r="D180" s="1849"/>
      <c r="E180" s="1849"/>
      <c r="F180" s="1849"/>
      <c r="G180" s="1850"/>
      <c r="H180" s="831">
        <f t="shared" ref="H180:M180" si="56">H168+H176</f>
        <v>34794.699999999997</v>
      </c>
      <c r="I180" s="792">
        <f t="shared" si="56"/>
        <v>34650.1</v>
      </c>
      <c r="J180" s="792">
        <f t="shared" si="56"/>
        <v>-144.60000000000042</v>
      </c>
      <c r="K180" s="1025">
        <f t="shared" si="56"/>
        <v>32877.1</v>
      </c>
      <c r="L180" s="792">
        <f t="shared" si="56"/>
        <v>33040.9</v>
      </c>
      <c r="M180" s="1018">
        <f t="shared" si="56"/>
        <v>163.79999999999882</v>
      </c>
      <c r="N180" s="1025">
        <f t="shared" ref="N180:O180" si="57">N168+N176</f>
        <v>31831.4</v>
      </c>
      <c r="O180" s="792">
        <f t="shared" si="57"/>
        <v>31490.600000000002</v>
      </c>
      <c r="P180" s="1291">
        <f t="shared" ref="P180" si="58">P168+P176</f>
        <v>-340.80000000000007</v>
      </c>
      <c r="Q180" s="300"/>
      <c r="R180" s="1817"/>
      <c r="S180" s="1817"/>
      <c r="T180" s="1817"/>
      <c r="U180" s="1817"/>
    </row>
    <row r="181" spans="1:21" s="1" customFormat="1" ht="16.5" customHeight="1" x14ac:dyDescent="0.2">
      <c r="A181" s="195"/>
      <c r="B181" s="192"/>
      <c r="C181" s="193"/>
      <c r="D181" s="194"/>
      <c r="E181" s="192"/>
      <c r="F181" s="340"/>
      <c r="G181" s="195"/>
      <c r="H181" s="255"/>
      <c r="I181" s="255"/>
      <c r="J181" s="255"/>
      <c r="K181" s="255"/>
      <c r="L181" s="255"/>
      <c r="M181" s="255"/>
      <c r="N181" s="255"/>
      <c r="O181" s="255"/>
      <c r="P181" s="255"/>
      <c r="Q181" s="196"/>
      <c r="R181" s="195"/>
      <c r="S181" s="195"/>
      <c r="T181" s="195"/>
      <c r="U181" s="195"/>
    </row>
    <row r="182" spans="1:21" x14ac:dyDescent="0.25">
      <c r="H182" s="319"/>
      <c r="I182" s="319"/>
      <c r="J182" s="319"/>
      <c r="K182" s="319"/>
      <c r="L182" s="319"/>
      <c r="M182" s="319"/>
      <c r="P182" s="319"/>
    </row>
    <row r="183" spans="1:21" x14ac:dyDescent="0.25">
      <c r="I183" s="320"/>
    </row>
    <row r="184" spans="1:21" x14ac:dyDescent="0.25">
      <c r="I184" s="320"/>
    </row>
    <row r="185" spans="1:21" x14ac:dyDescent="0.25">
      <c r="I185" s="320"/>
      <c r="J185" s="320"/>
    </row>
    <row r="186" spans="1:21" x14ac:dyDescent="0.25">
      <c r="H186" s="320"/>
      <c r="I186" s="320"/>
      <c r="J186" s="320"/>
      <c r="M186" s="320"/>
      <c r="P186" s="320"/>
    </row>
    <row r="189" spans="1:21" x14ac:dyDescent="0.25">
      <c r="H189" s="320"/>
      <c r="I189" s="320"/>
      <c r="J189" s="320"/>
      <c r="K189" s="320"/>
      <c r="L189" s="320"/>
      <c r="M189" s="320"/>
      <c r="N189" s="320"/>
      <c r="O189" s="320"/>
      <c r="P189" s="320"/>
    </row>
  </sheetData>
  <mergeCells count="234">
    <mergeCell ref="F109:F111"/>
    <mergeCell ref="T105:T106"/>
    <mergeCell ref="K128:K129"/>
    <mergeCell ref="S53:S54"/>
    <mergeCell ref="T53:T54"/>
    <mergeCell ref="U124:U125"/>
    <mergeCell ref="S88:S89"/>
    <mergeCell ref="U58:U60"/>
    <mergeCell ref="E48:E57"/>
    <mergeCell ref="U78:U80"/>
    <mergeCell ref="U103:U106"/>
    <mergeCell ref="U13:U21"/>
    <mergeCell ref="U23:U26"/>
    <mergeCell ref="Q27:Q28"/>
    <mergeCell ref="B11:U11"/>
    <mergeCell ref="C12:U12"/>
    <mergeCell ref="D13:D15"/>
    <mergeCell ref="D16:D19"/>
    <mergeCell ref="Q21:Q22"/>
    <mergeCell ref="D23:D24"/>
    <mergeCell ref="E23:E24"/>
    <mergeCell ref="S25:S26"/>
    <mergeCell ref="Q1:U1"/>
    <mergeCell ref="A2:U2"/>
    <mergeCell ref="A3:U3"/>
    <mergeCell ref="A4:U4"/>
    <mergeCell ref="M6:M8"/>
    <mergeCell ref="Q7:Q8"/>
    <mergeCell ref="A9:U9"/>
    <mergeCell ref="A10:U10"/>
    <mergeCell ref="A5:U5"/>
    <mergeCell ref="A6:A8"/>
    <mergeCell ref="B6:B8"/>
    <mergeCell ref="C6:C8"/>
    <mergeCell ref="D6:D8"/>
    <mergeCell ref="E6:E8"/>
    <mergeCell ref="F6:F8"/>
    <mergeCell ref="G6:G8"/>
    <mergeCell ref="H6:H8"/>
    <mergeCell ref="K6:K8"/>
    <mergeCell ref="I6:I8"/>
    <mergeCell ref="J6:J8"/>
    <mergeCell ref="L6:L8"/>
    <mergeCell ref="Q6:T6"/>
    <mergeCell ref="R7:T7"/>
    <mergeCell ref="U6:U8"/>
    <mergeCell ref="O6:O8"/>
    <mergeCell ref="P6:P8"/>
    <mergeCell ref="S44:S45"/>
    <mergeCell ref="C46:G46"/>
    <mergeCell ref="Q46:U46"/>
    <mergeCell ref="T42:T43"/>
    <mergeCell ref="T44:T45"/>
    <mergeCell ref="U44:U45"/>
    <mergeCell ref="S42:S43"/>
    <mergeCell ref="N6:N8"/>
    <mergeCell ref="U37:U39"/>
    <mergeCell ref="D39:G39"/>
    <mergeCell ref="Q23:Q24"/>
    <mergeCell ref="Q25:Q26"/>
    <mergeCell ref="R25:R26"/>
    <mergeCell ref="D25:D26"/>
    <mergeCell ref="D27:D28"/>
    <mergeCell ref="E27:E28"/>
    <mergeCell ref="F31:F34"/>
    <mergeCell ref="T25:T26"/>
    <mergeCell ref="U27:U28"/>
    <mergeCell ref="D37:D38"/>
    <mergeCell ref="E37:E38"/>
    <mergeCell ref="F37:F38"/>
    <mergeCell ref="A40:A41"/>
    <mergeCell ref="B40:B41"/>
    <mergeCell ref="C40:C41"/>
    <mergeCell ref="D40:D41"/>
    <mergeCell ref="E40:E41"/>
    <mergeCell ref="F40:F41"/>
    <mergeCell ref="D42:D43"/>
    <mergeCell ref="Q42:Q43"/>
    <mergeCell ref="R42:R43"/>
    <mergeCell ref="A44:A45"/>
    <mergeCell ref="B44:B45"/>
    <mergeCell ref="C44:C45"/>
    <mergeCell ref="D44:D45"/>
    <mergeCell ref="Q44:Q45"/>
    <mergeCell ref="T88:T89"/>
    <mergeCell ref="Q76:Q77"/>
    <mergeCell ref="D78:D79"/>
    <mergeCell ref="D86:D87"/>
    <mergeCell ref="Q86:Q87"/>
    <mergeCell ref="D88:D89"/>
    <mergeCell ref="E88:E91"/>
    <mergeCell ref="Q88:Q90"/>
    <mergeCell ref="A76:A77"/>
    <mergeCell ref="B76:B77"/>
    <mergeCell ref="C76:C77"/>
    <mergeCell ref="D76:D77"/>
    <mergeCell ref="E76:E77"/>
    <mergeCell ref="F76:F77"/>
    <mergeCell ref="D58:D60"/>
    <mergeCell ref="C47:U47"/>
    <mergeCell ref="Q49:Q50"/>
    <mergeCell ref="Q51:Q52"/>
    <mergeCell ref="A92:A94"/>
    <mergeCell ref="B92:B94"/>
    <mergeCell ref="D92:D94"/>
    <mergeCell ref="Q92:Q94"/>
    <mergeCell ref="Q99:Q100"/>
    <mergeCell ref="D95:D96"/>
    <mergeCell ref="E95:E96"/>
    <mergeCell ref="A107:A108"/>
    <mergeCell ref="B107:B108"/>
    <mergeCell ref="C107:C108"/>
    <mergeCell ref="D107:D108"/>
    <mergeCell ref="E107:E108"/>
    <mergeCell ref="F107:F108"/>
    <mergeCell ref="D101:D102"/>
    <mergeCell ref="F101:F102"/>
    <mergeCell ref="A103:A106"/>
    <mergeCell ref="B103:B106"/>
    <mergeCell ref="C103:C106"/>
    <mergeCell ref="D103:D106"/>
    <mergeCell ref="E103:E106"/>
    <mergeCell ref="F103:F106"/>
    <mergeCell ref="Q105:Q106"/>
    <mergeCell ref="A109:A111"/>
    <mergeCell ref="A170:G170"/>
    <mergeCell ref="R176:U176"/>
    <mergeCell ref="R177:U177"/>
    <mergeCell ref="R169:U169"/>
    <mergeCell ref="R173:U173"/>
    <mergeCell ref="R175:U175"/>
    <mergeCell ref="C132:U132"/>
    <mergeCell ref="D139:D142"/>
    <mergeCell ref="E139:E142"/>
    <mergeCell ref="R167:U167"/>
    <mergeCell ref="R168:U168"/>
    <mergeCell ref="D157:D159"/>
    <mergeCell ref="Q157:Q159"/>
    <mergeCell ref="D161:D162"/>
    <mergeCell ref="D145:D147"/>
    <mergeCell ref="A169:G169"/>
    <mergeCell ref="A172:G172"/>
    <mergeCell ref="A167:G167"/>
    <mergeCell ref="Q163:U163"/>
    <mergeCell ref="C164:G164"/>
    <mergeCell ref="U160:U162"/>
    <mergeCell ref="D150:D151"/>
    <mergeCell ref="Q150:Q151"/>
    <mergeCell ref="R179:U179"/>
    <mergeCell ref="R180:U180"/>
    <mergeCell ref="C163:G163"/>
    <mergeCell ref="D148:D149"/>
    <mergeCell ref="B165:G165"/>
    <mergeCell ref="Q165:U165"/>
    <mergeCell ref="D154:D155"/>
    <mergeCell ref="Q154:Q155"/>
    <mergeCell ref="A180:G180"/>
    <mergeCell ref="A168:G168"/>
    <mergeCell ref="A173:G173"/>
    <mergeCell ref="A174:G174"/>
    <mergeCell ref="A175:G175"/>
    <mergeCell ref="A176:G176"/>
    <mergeCell ref="A177:G177"/>
    <mergeCell ref="A178:G178"/>
    <mergeCell ref="A179:G179"/>
    <mergeCell ref="A171:G171"/>
    <mergeCell ref="D152:D153"/>
    <mergeCell ref="Q152:Q153"/>
    <mergeCell ref="A166:P166"/>
    <mergeCell ref="Q164:U164"/>
    <mergeCell ref="A37:A38"/>
    <mergeCell ref="B37:B38"/>
    <mergeCell ref="C37:C38"/>
    <mergeCell ref="U145:U147"/>
    <mergeCell ref="D115:D116"/>
    <mergeCell ref="D117:D119"/>
    <mergeCell ref="D109:D111"/>
    <mergeCell ref="I128:I129"/>
    <mergeCell ref="D120:D121"/>
    <mergeCell ref="E120:E121"/>
    <mergeCell ref="L128:L129"/>
    <mergeCell ref="D143:D144"/>
    <mergeCell ref="Q112:U112"/>
    <mergeCell ref="C113:U113"/>
    <mergeCell ref="U143:U144"/>
    <mergeCell ref="O128:O129"/>
    <mergeCell ref="Q130:U130"/>
    <mergeCell ref="C131:G131"/>
    <mergeCell ref="Q131:U131"/>
    <mergeCell ref="D122:D123"/>
    <mergeCell ref="B109:B111"/>
    <mergeCell ref="C109:C111"/>
    <mergeCell ref="U139:U142"/>
    <mergeCell ref="E145:E147"/>
    <mergeCell ref="A29:A30"/>
    <mergeCell ref="B29:B30"/>
    <mergeCell ref="D29:D30"/>
    <mergeCell ref="E29:E30"/>
    <mergeCell ref="A31:A32"/>
    <mergeCell ref="B31:B32"/>
    <mergeCell ref="D31:D34"/>
    <mergeCell ref="E31:E34"/>
    <mergeCell ref="U35:U36"/>
    <mergeCell ref="A35:A36"/>
    <mergeCell ref="B35:B36"/>
    <mergeCell ref="D35:D36"/>
    <mergeCell ref="E35:E36"/>
    <mergeCell ref="F35:F36"/>
    <mergeCell ref="Q31:Q33"/>
    <mergeCell ref="C35:C36"/>
    <mergeCell ref="U134:U138"/>
    <mergeCell ref="D130:G130"/>
    <mergeCell ref="H128:H129"/>
    <mergeCell ref="C112:G112"/>
    <mergeCell ref="D48:D50"/>
    <mergeCell ref="E122:E123"/>
    <mergeCell ref="D128:D129"/>
    <mergeCell ref="G128:G129"/>
    <mergeCell ref="Q53:Q54"/>
    <mergeCell ref="R53:R54"/>
    <mergeCell ref="D124:D125"/>
    <mergeCell ref="D72:D73"/>
    <mergeCell ref="D75:G75"/>
    <mergeCell ref="R88:R89"/>
    <mergeCell ref="S105:S106"/>
    <mergeCell ref="U48:U55"/>
    <mergeCell ref="N128:N129"/>
    <mergeCell ref="D56:D57"/>
    <mergeCell ref="D67:D68"/>
    <mergeCell ref="Q67:Q68"/>
    <mergeCell ref="Q58:Q59"/>
    <mergeCell ref="Q63:Q64"/>
    <mergeCell ref="R105:R106"/>
    <mergeCell ref="E109:E111"/>
  </mergeCells>
  <printOptions horizontalCentered="1"/>
  <pageMargins left="0.11811023622047245" right="0.11811023622047245" top="0.74803149606299213" bottom="0.15748031496062992" header="0.31496062992125984" footer="0.31496062992125984"/>
  <pageSetup paperSize="9" scale="73" orientation="landscape" r:id="rId1"/>
  <rowBreaks count="7" manualBreakCount="7">
    <brk id="26" max="20" man="1"/>
    <brk id="62" max="20" man="1"/>
    <brk id="94" max="20" man="1"/>
    <brk id="113" max="20" man="1"/>
    <brk id="133" max="20" man="1"/>
    <brk id="149" max="20" man="1"/>
    <brk id="165" max="20" man="1"/>
  </rowBreaks>
  <colBreaks count="1" manualBreakCount="1">
    <brk id="21"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8"/>
  <sheetViews>
    <sheetView topLeftCell="A7" zoomScaleNormal="100" zoomScaleSheetLayoutView="80" workbookViewId="0"/>
  </sheetViews>
  <sheetFormatPr defaultColWidth="9.140625" defaultRowHeight="15" x14ac:dyDescent="0.25"/>
  <cols>
    <col min="1" max="4" width="3.28515625" style="263" customWidth="1"/>
    <col min="5" max="5" width="25.28515625" style="256" customWidth="1"/>
    <col min="6" max="6" width="4" style="665" customWidth="1"/>
    <col min="7" max="7" width="4" style="647" customWidth="1"/>
    <col min="8" max="8" width="3.140625" style="372" customWidth="1"/>
    <col min="9" max="9" width="12" style="347" customWidth="1"/>
    <col min="10" max="10" width="7.5703125" style="256" customWidth="1"/>
    <col min="11" max="11" width="10.42578125" style="263" customWidth="1"/>
    <col min="12" max="12" width="24.28515625" style="256" customWidth="1"/>
    <col min="13" max="13" width="5.42578125" style="263" customWidth="1"/>
    <col min="14" max="15" width="9.140625" style="942"/>
    <col min="16" max="16384" width="9.140625" style="256"/>
  </cols>
  <sheetData>
    <row r="1" spans="1:18" s="253" customFormat="1" ht="87.75" customHeight="1" x14ac:dyDescent="0.25">
      <c r="B1" s="599"/>
      <c r="C1" s="599"/>
      <c r="D1" s="599"/>
      <c r="E1" s="599"/>
      <c r="F1" s="650"/>
      <c r="G1" s="649"/>
      <c r="H1" s="599"/>
      <c r="I1" s="599"/>
      <c r="J1" s="599"/>
      <c r="K1" s="2002" t="s">
        <v>295</v>
      </c>
      <c r="L1" s="2002"/>
      <c r="M1" s="2002"/>
      <c r="N1" s="924"/>
      <c r="O1" s="924"/>
    </row>
    <row r="2" spans="1:18" s="253" customFormat="1" ht="17.25" customHeight="1" x14ac:dyDescent="0.2">
      <c r="A2" s="2003" t="s">
        <v>266</v>
      </c>
      <c r="B2" s="2003"/>
      <c r="C2" s="2003"/>
      <c r="D2" s="2003"/>
      <c r="E2" s="2003"/>
      <c r="F2" s="2003"/>
      <c r="G2" s="2003"/>
      <c r="H2" s="2003"/>
      <c r="I2" s="2003"/>
      <c r="J2" s="2003"/>
      <c r="K2" s="2003"/>
      <c r="L2" s="2003"/>
      <c r="M2" s="2003"/>
      <c r="N2" s="924"/>
      <c r="O2" s="924"/>
    </row>
    <row r="3" spans="1:18" s="254" customFormat="1" ht="16.5" customHeight="1" x14ac:dyDescent="0.25">
      <c r="A3" s="1642" t="s">
        <v>0</v>
      </c>
      <c r="B3" s="1642"/>
      <c r="C3" s="1642"/>
      <c r="D3" s="1642"/>
      <c r="E3" s="1642"/>
      <c r="F3" s="1642"/>
      <c r="G3" s="1642"/>
      <c r="H3" s="1642"/>
      <c r="I3" s="1642"/>
      <c r="J3" s="1642"/>
      <c r="K3" s="1642"/>
      <c r="L3" s="1642"/>
      <c r="M3" s="1642"/>
      <c r="N3" s="925"/>
      <c r="O3" s="925"/>
    </row>
    <row r="4" spans="1:18" s="254" customFormat="1" ht="16.5" customHeight="1" x14ac:dyDescent="0.25">
      <c r="A4" s="1643" t="s">
        <v>1</v>
      </c>
      <c r="B4" s="1643"/>
      <c r="C4" s="1643"/>
      <c r="D4" s="1643"/>
      <c r="E4" s="1643"/>
      <c r="F4" s="1643"/>
      <c r="G4" s="1643"/>
      <c r="H4" s="1643"/>
      <c r="I4" s="1643"/>
      <c r="J4" s="1643"/>
      <c r="K4" s="1643"/>
      <c r="L4" s="1643"/>
      <c r="M4" s="1643"/>
      <c r="N4" s="925"/>
      <c r="O4" s="925"/>
    </row>
    <row r="5" spans="1:18" s="2" customFormat="1" ht="21.75" customHeight="1" thickBot="1" x14ac:dyDescent="0.25">
      <c r="A5" s="1644" t="s">
        <v>2</v>
      </c>
      <c r="B5" s="1644"/>
      <c r="C5" s="1644"/>
      <c r="D5" s="1644"/>
      <c r="E5" s="1644"/>
      <c r="F5" s="1644"/>
      <c r="G5" s="1644"/>
      <c r="H5" s="1644"/>
      <c r="I5" s="1644"/>
      <c r="J5" s="1644"/>
      <c r="K5" s="1644"/>
      <c r="L5" s="1644"/>
      <c r="M5" s="1644"/>
      <c r="N5" s="926"/>
      <c r="O5" s="926"/>
    </row>
    <row r="6" spans="1:18" s="3" customFormat="1" ht="42" customHeight="1" x14ac:dyDescent="0.25">
      <c r="A6" s="1645" t="s">
        <v>3</v>
      </c>
      <c r="B6" s="1648" t="s">
        <v>4</v>
      </c>
      <c r="C6" s="1651" t="s">
        <v>5</v>
      </c>
      <c r="D6" s="1651" t="s">
        <v>274</v>
      </c>
      <c r="E6" s="1654" t="s">
        <v>6</v>
      </c>
      <c r="F6" s="1657" t="s">
        <v>7</v>
      </c>
      <c r="G6" s="2006" t="s">
        <v>267</v>
      </c>
      <c r="H6" s="1660" t="s">
        <v>8</v>
      </c>
      <c r="I6" s="1950" t="s">
        <v>117</v>
      </c>
      <c r="J6" s="1638" t="s">
        <v>9</v>
      </c>
      <c r="K6" s="556" t="s">
        <v>273</v>
      </c>
      <c r="L6" s="1630" t="s">
        <v>11</v>
      </c>
      <c r="M6" s="1632"/>
      <c r="N6" s="927"/>
      <c r="O6" s="927"/>
    </row>
    <row r="7" spans="1:18" s="3" customFormat="1" ht="16.5" customHeight="1" x14ac:dyDescent="0.25">
      <c r="A7" s="1646"/>
      <c r="B7" s="1649"/>
      <c r="C7" s="1652"/>
      <c r="D7" s="1652"/>
      <c r="E7" s="1655"/>
      <c r="F7" s="1658"/>
      <c r="G7" s="2007"/>
      <c r="H7" s="1661"/>
      <c r="I7" s="1951"/>
      <c r="J7" s="1639"/>
      <c r="K7" s="1941" t="s">
        <v>118</v>
      </c>
      <c r="L7" s="1633" t="s">
        <v>6</v>
      </c>
      <c r="M7" s="557" t="s">
        <v>12</v>
      </c>
      <c r="N7" s="927"/>
      <c r="O7" s="927"/>
    </row>
    <row r="8" spans="1:18" s="3" customFormat="1" ht="72.75" customHeight="1" thickBot="1" x14ac:dyDescent="0.3">
      <c r="A8" s="1647"/>
      <c r="B8" s="1650"/>
      <c r="C8" s="1653"/>
      <c r="D8" s="1653"/>
      <c r="E8" s="1656"/>
      <c r="F8" s="1659"/>
      <c r="G8" s="2008"/>
      <c r="H8" s="1662"/>
      <c r="I8" s="1952"/>
      <c r="J8" s="1640"/>
      <c r="K8" s="1912"/>
      <c r="L8" s="1634"/>
      <c r="M8" s="5" t="s">
        <v>13</v>
      </c>
      <c r="N8" s="927"/>
      <c r="O8" s="927"/>
    </row>
    <row r="9" spans="1:18" s="2" customFormat="1" ht="29.25" customHeight="1" x14ac:dyDescent="0.25">
      <c r="A9" s="1614" t="s">
        <v>15</v>
      </c>
      <c r="B9" s="1615"/>
      <c r="C9" s="1615"/>
      <c r="D9" s="1615"/>
      <c r="E9" s="1615"/>
      <c r="F9" s="1615"/>
      <c r="G9" s="1615"/>
      <c r="H9" s="1615"/>
      <c r="I9" s="1615"/>
      <c r="J9" s="1615"/>
      <c r="K9" s="1615"/>
      <c r="L9" s="1615"/>
      <c r="M9" s="1616"/>
      <c r="N9" s="926"/>
      <c r="O9" s="926"/>
    </row>
    <row r="10" spans="1:18" s="2" customFormat="1" ht="16.5" customHeight="1" thickBot="1" x14ac:dyDescent="0.3">
      <c r="A10" s="1617" t="s">
        <v>16</v>
      </c>
      <c r="B10" s="1618"/>
      <c r="C10" s="1618"/>
      <c r="D10" s="1618"/>
      <c r="E10" s="1618"/>
      <c r="F10" s="1618"/>
      <c r="G10" s="1618"/>
      <c r="H10" s="1618"/>
      <c r="I10" s="1618"/>
      <c r="J10" s="1618"/>
      <c r="K10" s="1618"/>
      <c r="L10" s="1618"/>
      <c r="M10" s="1619"/>
      <c r="N10" s="926"/>
      <c r="O10" s="926"/>
      <c r="R10" s="3"/>
    </row>
    <row r="11" spans="1:18" s="3" customFormat="1" ht="16.5" customHeight="1" thickBot="1" x14ac:dyDescent="0.3">
      <c r="A11" s="6" t="s">
        <v>17</v>
      </c>
      <c r="B11" s="1620" t="s">
        <v>18</v>
      </c>
      <c r="C11" s="1620"/>
      <c r="D11" s="1620"/>
      <c r="E11" s="1620"/>
      <c r="F11" s="1620"/>
      <c r="G11" s="1620"/>
      <c r="H11" s="1620"/>
      <c r="I11" s="1620"/>
      <c r="J11" s="1620"/>
      <c r="K11" s="1620"/>
      <c r="L11" s="1620"/>
      <c r="M11" s="1621"/>
      <c r="N11" s="927"/>
      <c r="O11" s="927"/>
    </row>
    <row r="12" spans="1:18" s="3" customFormat="1" ht="17.25" customHeight="1" thickBot="1" x14ac:dyDescent="0.3">
      <c r="A12" s="7" t="s">
        <v>17</v>
      </c>
      <c r="B12" s="8" t="s">
        <v>17</v>
      </c>
      <c r="C12" s="1622" t="s">
        <v>19</v>
      </c>
      <c r="D12" s="1622"/>
      <c r="E12" s="1622"/>
      <c r="F12" s="1622"/>
      <c r="G12" s="1622"/>
      <c r="H12" s="1622"/>
      <c r="I12" s="1623"/>
      <c r="J12" s="1623"/>
      <c r="K12" s="1623"/>
      <c r="L12" s="1623"/>
      <c r="M12" s="1624"/>
      <c r="N12" s="927"/>
      <c r="O12" s="927"/>
    </row>
    <row r="13" spans="1:18" s="3" customFormat="1" ht="28.5" customHeight="1" x14ac:dyDescent="0.25">
      <c r="A13" s="865" t="s">
        <v>17</v>
      </c>
      <c r="B13" s="9" t="s">
        <v>17</v>
      </c>
      <c r="C13" s="10" t="s">
        <v>17</v>
      </c>
      <c r="D13" s="614"/>
      <c r="E13" s="884" t="s">
        <v>20</v>
      </c>
      <c r="F13" s="544"/>
      <c r="G13" s="907"/>
      <c r="H13" s="416" t="s">
        <v>22</v>
      </c>
      <c r="I13" s="2004" t="s">
        <v>119</v>
      </c>
      <c r="J13" s="667" t="s">
        <v>25</v>
      </c>
      <c r="K13" s="85">
        <v>3570.8</v>
      </c>
      <c r="L13" s="876"/>
      <c r="M13" s="413"/>
      <c r="N13" s="927"/>
      <c r="O13" s="927"/>
    </row>
    <row r="14" spans="1:18" s="3" customFormat="1" ht="28.5" customHeight="1" x14ac:dyDescent="0.25">
      <c r="A14" s="866"/>
      <c r="B14" s="13"/>
      <c r="C14" s="14"/>
      <c r="D14" s="615"/>
      <c r="E14" s="885"/>
      <c r="F14" s="913"/>
      <c r="G14" s="888"/>
      <c r="H14" s="879"/>
      <c r="I14" s="2005"/>
      <c r="J14" s="564" t="s">
        <v>282</v>
      </c>
      <c r="K14" s="433">
        <v>59</v>
      </c>
      <c r="L14" s="915"/>
      <c r="M14" s="17"/>
      <c r="N14" s="927"/>
      <c r="O14" s="927"/>
    </row>
    <row r="15" spans="1:18" s="3" customFormat="1" ht="57" customHeight="1" x14ac:dyDescent="0.25">
      <c r="A15" s="866"/>
      <c r="B15" s="13"/>
      <c r="C15" s="14"/>
      <c r="D15" s="615" t="s">
        <v>17</v>
      </c>
      <c r="E15" s="1672" t="s">
        <v>24</v>
      </c>
      <c r="F15" s="913"/>
      <c r="G15" s="888" t="s">
        <v>268</v>
      </c>
      <c r="H15" s="879"/>
      <c r="I15" s="2005"/>
      <c r="J15" s="897" t="s">
        <v>23</v>
      </c>
      <c r="K15" s="422">
        <v>715.9</v>
      </c>
      <c r="L15" s="105" t="s">
        <v>157</v>
      </c>
      <c r="M15" s="30">
        <v>5</v>
      </c>
      <c r="N15" s="927"/>
      <c r="O15" s="927"/>
    </row>
    <row r="16" spans="1:18" s="3" customFormat="1" ht="42" customHeight="1" x14ac:dyDescent="0.25">
      <c r="A16" s="866" t="s">
        <v>189</v>
      </c>
      <c r="B16" s="13"/>
      <c r="C16" s="14"/>
      <c r="D16" s="615"/>
      <c r="E16" s="1672"/>
      <c r="F16" s="913"/>
      <c r="G16" s="888"/>
      <c r="H16" s="879"/>
      <c r="I16" s="35"/>
      <c r="J16" s="17"/>
      <c r="K16" s="109"/>
      <c r="L16" s="140" t="s">
        <v>156</v>
      </c>
      <c r="M16" s="897">
        <v>180</v>
      </c>
      <c r="N16" s="927"/>
      <c r="O16" s="927"/>
    </row>
    <row r="17" spans="1:15" s="3" customFormat="1" ht="54" customHeight="1" x14ac:dyDescent="0.25">
      <c r="A17" s="866"/>
      <c r="B17" s="13"/>
      <c r="C17" s="14"/>
      <c r="D17" s="615"/>
      <c r="E17" s="1672"/>
      <c r="F17" s="913"/>
      <c r="G17" s="888"/>
      <c r="H17" s="879"/>
      <c r="I17" s="35"/>
      <c r="J17" s="17"/>
      <c r="K17" s="19"/>
      <c r="L17" s="140" t="s">
        <v>158</v>
      </c>
      <c r="M17" s="897">
        <v>20</v>
      </c>
      <c r="N17" s="927"/>
      <c r="O17" s="927"/>
    </row>
    <row r="18" spans="1:15" s="3" customFormat="1" ht="31.5" customHeight="1" x14ac:dyDescent="0.25">
      <c r="A18" s="866"/>
      <c r="B18" s="13"/>
      <c r="C18" s="14"/>
      <c r="D18" s="615"/>
      <c r="E18" s="1672"/>
      <c r="F18" s="913"/>
      <c r="G18" s="888"/>
      <c r="H18" s="879"/>
      <c r="I18" s="35"/>
      <c r="J18" s="17"/>
      <c r="K18" s="19"/>
      <c r="L18" s="247" t="s">
        <v>26</v>
      </c>
      <c r="M18" s="897">
        <v>2426</v>
      </c>
      <c r="N18" s="927"/>
      <c r="O18" s="928"/>
    </row>
    <row r="19" spans="1:15" s="3" customFormat="1" ht="39.75" customHeight="1" x14ac:dyDescent="0.25">
      <c r="A19" s="866"/>
      <c r="B19" s="13"/>
      <c r="C19" s="14"/>
      <c r="D19" s="615"/>
      <c r="E19" s="21"/>
      <c r="F19" s="913"/>
      <c r="G19" s="888"/>
      <c r="H19" s="879"/>
      <c r="I19" s="35"/>
      <c r="J19" s="17"/>
      <c r="K19" s="19"/>
      <c r="L19" s="248" t="s">
        <v>27</v>
      </c>
      <c r="M19" s="558">
        <v>7963</v>
      </c>
      <c r="N19" s="927"/>
      <c r="O19" s="928"/>
    </row>
    <row r="20" spans="1:15" s="3" customFormat="1" ht="38.25" customHeight="1" x14ac:dyDescent="0.25">
      <c r="A20" s="866"/>
      <c r="B20" s="13"/>
      <c r="C20" s="14"/>
      <c r="D20" s="615"/>
      <c r="E20" s="21"/>
      <c r="F20" s="913"/>
      <c r="G20" s="888"/>
      <c r="H20" s="879"/>
      <c r="I20" s="35"/>
      <c r="J20" s="25"/>
      <c r="K20" s="295"/>
      <c r="L20" s="1673" t="s">
        <v>28</v>
      </c>
      <c r="M20" s="17">
        <v>83</v>
      </c>
      <c r="N20" s="927"/>
      <c r="O20" s="928"/>
    </row>
    <row r="21" spans="1:15" s="3" customFormat="1" ht="17.25" customHeight="1" x14ac:dyDescent="0.25">
      <c r="A21" s="866"/>
      <c r="B21" s="13"/>
      <c r="C21" s="877"/>
      <c r="D21" s="616"/>
      <c r="E21" s="859"/>
      <c r="F21" s="546"/>
      <c r="G21" s="889"/>
      <c r="H21" s="240"/>
      <c r="I21" s="415"/>
      <c r="J21" s="37" t="s">
        <v>29</v>
      </c>
      <c r="K21" s="283">
        <f>SUM(K13:K20)</f>
        <v>4345.7</v>
      </c>
      <c r="L21" s="1924"/>
      <c r="M21" s="25"/>
      <c r="N21" s="927"/>
      <c r="O21" s="927"/>
    </row>
    <row r="22" spans="1:15" s="3" customFormat="1" ht="39" customHeight="1" x14ac:dyDescent="0.25">
      <c r="A22" s="950"/>
      <c r="B22" s="13"/>
      <c r="C22" s="14"/>
      <c r="D22" s="617" t="s">
        <v>39</v>
      </c>
      <c r="E22" s="206" t="s">
        <v>30</v>
      </c>
      <c r="F22" s="1675" t="s">
        <v>175</v>
      </c>
      <c r="G22" s="1935">
        <v>12020105</v>
      </c>
      <c r="H22" s="239" t="s">
        <v>22</v>
      </c>
      <c r="I22" s="414" t="s">
        <v>119</v>
      </c>
      <c r="J22" s="565" t="s">
        <v>23</v>
      </c>
      <c r="K22" s="422">
        <v>2020.5</v>
      </c>
      <c r="L22" s="800" t="s">
        <v>31</v>
      </c>
      <c r="M22" s="226">
        <f>M23+M24+M25+M26+M27+M28+M29</f>
        <v>750</v>
      </c>
      <c r="N22" s="927"/>
      <c r="O22" s="928"/>
    </row>
    <row r="23" spans="1:15" s="3" customFormat="1" ht="54.75" customHeight="1" x14ac:dyDescent="0.25">
      <c r="A23" s="950"/>
      <c r="B23" s="13"/>
      <c r="C23" s="14"/>
      <c r="D23" s="615"/>
      <c r="E23" s="21"/>
      <c r="F23" s="1676"/>
      <c r="G23" s="1936"/>
      <c r="H23" s="952"/>
      <c r="I23" s="67"/>
      <c r="J23" s="17"/>
      <c r="K23" s="109"/>
      <c r="L23" s="237" t="s">
        <v>120</v>
      </c>
      <c r="M23" s="559">
        <v>533</v>
      </c>
      <c r="N23" s="927"/>
      <c r="O23" s="928"/>
    </row>
    <row r="24" spans="1:15" s="3" customFormat="1" ht="54" customHeight="1" x14ac:dyDescent="0.25">
      <c r="A24" s="950"/>
      <c r="B24" s="13"/>
      <c r="C24" s="14"/>
      <c r="D24" s="615"/>
      <c r="E24" s="21"/>
      <c r="F24" s="1676"/>
      <c r="G24" s="954"/>
      <c r="H24" s="952"/>
      <c r="I24" s="67"/>
      <c r="J24" s="17"/>
      <c r="K24" s="57"/>
      <c r="L24" s="949" t="s">
        <v>121</v>
      </c>
      <c r="M24" s="226">
        <v>85</v>
      </c>
      <c r="N24" s="927"/>
      <c r="O24" s="927"/>
    </row>
    <row r="25" spans="1:15" s="3" customFormat="1" ht="52.5" customHeight="1" x14ac:dyDescent="0.25">
      <c r="A25" s="539"/>
      <c r="B25" s="970"/>
      <c r="C25" s="971"/>
      <c r="D25" s="616"/>
      <c r="E25" s="107"/>
      <c r="F25" s="1677"/>
      <c r="G25" s="955"/>
      <c r="H25" s="240"/>
      <c r="I25" s="982"/>
      <c r="J25" s="25"/>
      <c r="K25" s="40"/>
      <c r="L25" s="949" t="s">
        <v>122</v>
      </c>
      <c r="M25" s="226">
        <v>55</v>
      </c>
      <c r="N25" s="927"/>
      <c r="O25" s="927"/>
    </row>
    <row r="26" spans="1:15" s="3" customFormat="1" ht="53.25" customHeight="1" x14ac:dyDescent="0.25">
      <c r="A26" s="866"/>
      <c r="B26" s="13"/>
      <c r="C26" s="14"/>
      <c r="D26" s="615"/>
      <c r="E26" s="21"/>
      <c r="F26" s="981"/>
      <c r="G26" s="888"/>
      <c r="H26" s="879"/>
      <c r="I26" s="67"/>
      <c r="J26" s="17"/>
      <c r="K26" s="57"/>
      <c r="L26" s="949" t="s">
        <v>123</v>
      </c>
      <c r="M26" s="559">
        <v>29</v>
      </c>
      <c r="N26" s="927"/>
      <c r="O26" s="927"/>
    </row>
    <row r="27" spans="1:15" s="3" customFormat="1" ht="83.25" customHeight="1" x14ac:dyDescent="0.25">
      <c r="A27" s="866"/>
      <c r="B27" s="13"/>
      <c r="C27" s="14"/>
      <c r="D27" s="615"/>
      <c r="E27" s="21"/>
      <c r="F27" s="981"/>
      <c r="G27" s="888"/>
      <c r="H27" s="879"/>
      <c r="I27" s="67"/>
      <c r="J27" s="17"/>
      <c r="K27" s="52"/>
      <c r="L27" s="883" t="s">
        <v>124</v>
      </c>
      <c r="M27" s="226">
        <v>20</v>
      </c>
      <c r="N27" s="927"/>
      <c r="O27" s="927"/>
    </row>
    <row r="28" spans="1:15" s="3" customFormat="1" ht="95.25" customHeight="1" x14ac:dyDescent="0.25">
      <c r="A28" s="866"/>
      <c r="B28" s="13"/>
      <c r="C28" s="14"/>
      <c r="D28" s="615"/>
      <c r="E28" s="21"/>
      <c r="F28" s="981"/>
      <c r="G28" s="648">
        <v>12010313</v>
      </c>
      <c r="H28" s="879"/>
      <c r="I28" s="35"/>
      <c r="J28" s="17"/>
      <c r="K28" s="57"/>
      <c r="L28" s="883" t="s">
        <v>125</v>
      </c>
      <c r="M28" s="226">
        <v>20</v>
      </c>
      <c r="N28" s="927"/>
      <c r="O28" s="927"/>
    </row>
    <row r="29" spans="1:15" s="3" customFormat="1" ht="41.25" customHeight="1" x14ac:dyDescent="0.25">
      <c r="A29" s="866"/>
      <c r="B29" s="13"/>
      <c r="C29" s="14"/>
      <c r="D29" s="615"/>
      <c r="E29" s="21"/>
      <c r="F29" s="981"/>
      <c r="G29" s="888"/>
      <c r="H29" s="879"/>
      <c r="I29" s="67"/>
      <c r="J29" s="25"/>
      <c r="K29" s="52"/>
      <c r="L29" s="1671" t="s">
        <v>196</v>
      </c>
      <c r="M29" s="374">
        <v>8</v>
      </c>
      <c r="N29" s="927"/>
      <c r="O29" s="927"/>
    </row>
    <row r="30" spans="1:15" s="3" customFormat="1" ht="16.5" customHeight="1" x14ac:dyDescent="0.25">
      <c r="A30" s="866"/>
      <c r="B30" s="13"/>
      <c r="C30" s="14"/>
      <c r="D30" s="616"/>
      <c r="E30" s="107"/>
      <c r="F30" s="981"/>
      <c r="G30" s="888"/>
      <c r="H30" s="240"/>
      <c r="I30" s="415"/>
      <c r="J30" s="37" t="s">
        <v>29</v>
      </c>
      <c r="K30" s="283">
        <f>SUM(K22:K29)</f>
        <v>2020.5</v>
      </c>
      <c r="L30" s="2011"/>
      <c r="M30" s="559"/>
      <c r="N30" s="927"/>
      <c r="O30" s="927"/>
    </row>
    <row r="31" spans="1:15" s="3" customFormat="1" ht="32.25" customHeight="1" x14ac:dyDescent="0.25">
      <c r="A31" s="866"/>
      <c r="B31" s="13"/>
      <c r="C31" s="14"/>
      <c r="D31" s="615" t="s">
        <v>43</v>
      </c>
      <c r="E31" s="1672" t="s">
        <v>32</v>
      </c>
      <c r="F31" s="913"/>
      <c r="G31" s="1935">
        <v>12020106</v>
      </c>
      <c r="H31" s="879" t="s">
        <v>22</v>
      </c>
      <c r="I31" s="1948" t="s">
        <v>119</v>
      </c>
      <c r="J31" s="25" t="s">
        <v>23</v>
      </c>
      <c r="K31" s="113">
        <v>342.5</v>
      </c>
      <c r="L31" s="1671" t="s">
        <v>33</v>
      </c>
      <c r="M31" s="1953">
        <v>36</v>
      </c>
      <c r="N31" s="927"/>
      <c r="O31" s="927"/>
    </row>
    <row r="32" spans="1:15" s="3" customFormat="1" ht="16.5" customHeight="1" x14ac:dyDescent="0.25">
      <c r="A32" s="866"/>
      <c r="B32" s="13"/>
      <c r="C32" s="877"/>
      <c r="D32" s="616"/>
      <c r="E32" s="1678"/>
      <c r="F32" s="546"/>
      <c r="G32" s="1937"/>
      <c r="H32" s="240"/>
      <c r="I32" s="1949"/>
      <c r="J32" s="37" t="s">
        <v>29</v>
      </c>
      <c r="K32" s="283">
        <f>+K31</f>
        <v>342.5</v>
      </c>
      <c r="L32" s="1679"/>
      <c r="M32" s="1949"/>
      <c r="N32" s="927"/>
      <c r="O32" s="927"/>
    </row>
    <row r="33" spans="1:18" s="3" customFormat="1" ht="39.75" customHeight="1" x14ac:dyDescent="0.25">
      <c r="A33" s="866"/>
      <c r="B33" s="13"/>
      <c r="C33" s="14"/>
      <c r="D33" s="615" t="s">
        <v>45</v>
      </c>
      <c r="E33" s="1612" t="s">
        <v>34</v>
      </c>
      <c r="F33" s="1954" t="s">
        <v>170</v>
      </c>
      <c r="G33" s="2009" t="s">
        <v>269</v>
      </c>
      <c r="H33" s="879" t="s">
        <v>22</v>
      </c>
      <c r="I33" s="35" t="s">
        <v>119</v>
      </c>
      <c r="J33" s="25" t="s">
        <v>23</v>
      </c>
      <c r="K33" s="280">
        <v>373.4</v>
      </c>
      <c r="L33" s="1671" t="s">
        <v>35</v>
      </c>
      <c r="M33" s="560" t="s">
        <v>197</v>
      </c>
      <c r="N33" s="927"/>
      <c r="O33" s="927"/>
    </row>
    <row r="34" spans="1:18" s="3" customFormat="1" ht="16.5" customHeight="1" x14ac:dyDescent="0.25">
      <c r="A34" s="866"/>
      <c r="B34" s="13"/>
      <c r="C34" s="14"/>
      <c r="D34" s="615"/>
      <c r="E34" s="1612"/>
      <c r="F34" s="1955"/>
      <c r="G34" s="2010"/>
      <c r="H34" s="879"/>
      <c r="I34" s="35"/>
      <c r="J34" s="37" t="s">
        <v>29</v>
      </c>
      <c r="K34" s="27">
        <f>+K33</f>
        <v>373.4</v>
      </c>
      <c r="L34" s="1671"/>
      <c r="M34" s="561" t="s">
        <v>199</v>
      </c>
      <c r="N34" s="927"/>
      <c r="O34" s="927"/>
    </row>
    <row r="35" spans="1:18" s="3" customFormat="1" ht="36.75" customHeight="1" x14ac:dyDescent="0.25">
      <c r="A35" s="1683"/>
      <c r="B35" s="1685"/>
      <c r="C35" s="896"/>
      <c r="D35" s="618" t="s">
        <v>46</v>
      </c>
      <c r="E35" s="1611" t="s">
        <v>36</v>
      </c>
      <c r="F35" s="1956" t="s">
        <v>170</v>
      </c>
      <c r="G35" s="2009" t="s">
        <v>270</v>
      </c>
      <c r="H35" s="552">
        <v>3</v>
      </c>
      <c r="I35" s="1945" t="s">
        <v>119</v>
      </c>
      <c r="J35" s="25" t="s">
        <v>25</v>
      </c>
      <c r="K35" s="47">
        <v>92.8</v>
      </c>
      <c r="L35" s="919" t="s">
        <v>159</v>
      </c>
      <c r="M35" s="897">
        <v>1510</v>
      </c>
      <c r="N35" s="927"/>
      <c r="O35" s="928"/>
    </row>
    <row r="36" spans="1:18" s="3" customFormat="1" ht="21" customHeight="1" x14ac:dyDescent="0.25">
      <c r="A36" s="1683"/>
      <c r="B36" s="1685"/>
      <c r="C36" s="896"/>
      <c r="D36" s="619"/>
      <c r="E36" s="1674"/>
      <c r="F36" s="1955"/>
      <c r="G36" s="2010"/>
      <c r="H36" s="241"/>
      <c r="I36" s="1940"/>
      <c r="J36" s="48" t="s">
        <v>29</v>
      </c>
      <c r="K36" s="283">
        <f>+K35</f>
        <v>92.8</v>
      </c>
      <c r="L36" s="202"/>
      <c r="M36" s="17"/>
      <c r="N36" s="927"/>
      <c r="O36" s="927"/>
    </row>
    <row r="37" spans="1:18" s="2" customFormat="1" ht="21.75" customHeight="1" x14ac:dyDescent="0.25">
      <c r="A37" s="1683"/>
      <c r="B37" s="1685"/>
      <c r="C37" s="896"/>
      <c r="D37" s="620" t="s">
        <v>78</v>
      </c>
      <c r="E37" s="1611" t="s">
        <v>232</v>
      </c>
      <c r="F37" s="1696" t="s">
        <v>179</v>
      </c>
      <c r="G37" s="1935" t="s">
        <v>271</v>
      </c>
      <c r="H37" s="1698" t="s">
        <v>22</v>
      </c>
      <c r="I37" s="1945" t="s">
        <v>119</v>
      </c>
      <c r="J37" s="425" t="s">
        <v>23</v>
      </c>
      <c r="K37" s="290">
        <v>287.60000000000002</v>
      </c>
      <c r="L37" s="1612" t="s">
        <v>37</v>
      </c>
      <c r="M37" s="360">
        <v>108</v>
      </c>
      <c r="N37" s="926"/>
      <c r="O37" s="926"/>
    </row>
    <row r="38" spans="1:18" s="2" customFormat="1" ht="33" customHeight="1" x14ac:dyDescent="0.25">
      <c r="A38" s="1683"/>
      <c r="B38" s="1685"/>
      <c r="C38" s="896"/>
      <c r="D38" s="620"/>
      <c r="E38" s="1612"/>
      <c r="F38" s="1696"/>
      <c r="G38" s="1936"/>
      <c r="H38" s="1698"/>
      <c r="I38" s="1946"/>
      <c r="J38" s="425" t="s">
        <v>291</v>
      </c>
      <c r="K38" s="422">
        <v>198.9</v>
      </c>
      <c r="L38" s="1612"/>
      <c r="M38" s="487"/>
      <c r="N38" s="929"/>
      <c r="O38" s="927"/>
      <c r="P38" s="3"/>
    </row>
    <row r="39" spans="1:18" s="2" customFormat="1" ht="14.25" customHeight="1" x14ac:dyDescent="0.25">
      <c r="A39" s="866"/>
      <c r="B39" s="868"/>
      <c r="C39" s="896"/>
      <c r="D39" s="620"/>
      <c r="E39" s="1612"/>
      <c r="F39" s="1696"/>
      <c r="G39" s="1936"/>
      <c r="H39" s="1698"/>
      <c r="I39" s="160"/>
      <c r="J39" s="425" t="s">
        <v>288</v>
      </c>
      <c r="K39" s="286">
        <v>6.8</v>
      </c>
      <c r="L39" s="1671" t="s">
        <v>289</v>
      </c>
      <c r="M39" s="1953">
        <v>28</v>
      </c>
      <c r="N39" s="929"/>
      <c r="O39" s="928"/>
      <c r="P39" s="299"/>
      <c r="Q39" s="3"/>
    </row>
    <row r="40" spans="1:18" s="2" customFormat="1" ht="14.25" customHeight="1" x14ac:dyDescent="0.25">
      <c r="A40" s="866"/>
      <c r="B40" s="868"/>
      <c r="C40" s="896"/>
      <c r="D40" s="620"/>
      <c r="E40" s="1612"/>
      <c r="F40" s="1696"/>
      <c r="G40" s="1936"/>
      <c r="H40" s="1698"/>
      <c r="I40" s="160"/>
      <c r="J40" s="17"/>
      <c r="K40" s="57"/>
      <c r="L40" s="1966"/>
      <c r="M40" s="1967"/>
      <c r="N40" s="929"/>
      <c r="O40" s="928"/>
      <c r="P40" s="3"/>
      <c r="Q40" s="3"/>
      <c r="R40" s="3"/>
    </row>
    <row r="41" spans="1:18" s="2" customFormat="1" ht="13.5" customHeight="1" x14ac:dyDescent="0.25">
      <c r="A41" s="866"/>
      <c r="B41" s="868"/>
      <c r="C41" s="896"/>
      <c r="D41" s="620"/>
      <c r="E41" s="1612"/>
      <c r="F41" s="1696"/>
      <c r="G41" s="1936"/>
      <c r="H41" s="1698"/>
      <c r="I41" s="160"/>
      <c r="J41" s="668"/>
      <c r="K41" s="57"/>
      <c r="L41" s="1968" t="s">
        <v>290</v>
      </c>
      <c r="M41" s="1953">
        <v>40</v>
      </c>
      <c r="N41" s="929"/>
      <c r="O41" s="928"/>
      <c r="P41" s="3"/>
      <c r="Q41" s="3"/>
    </row>
    <row r="42" spans="1:18" s="2" customFormat="1" ht="13.5" customHeight="1" x14ac:dyDescent="0.25">
      <c r="A42" s="866"/>
      <c r="B42" s="868"/>
      <c r="C42" s="896"/>
      <c r="D42" s="620"/>
      <c r="E42" s="1612"/>
      <c r="F42" s="1696"/>
      <c r="G42" s="888"/>
      <c r="H42" s="1698"/>
      <c r="I42" s="160"/>
      <c r="J42" s="17"/>
      <c r="K42" s="57"/>
      <c r="L42" s="1969"/>
      <c r="M42" s="1967"/>
      <c r="N42" s="929"/>
      <c r="O42" s="928"/>
      <c r="P42" s="3"/>
      <c r="Q42" s="3"/>
      <c r="R42" s="3"/>
    </row>
    <row r="43" spans="1:18" s="2" customFormat="1" ht="17.25" customHeight="1" x14ac:dyDescent="0.25">
      <c r="A43" s="866"/>
      <c r="B43" s="868"/>
      <c r="C43" s="896"/>
      <c r="D43" s="620"/>
      <c r="E43" s="1612"/>
      <c r="F43" s="1696"/>
      <c r="G43" s="889"/>
      <c r="H43" s="1698"/>
      <c r="I43" s="160"/>
      <c r="J43" s="26" t="s">
        <v>29</v>
      </c>
      <c r="K43" s="27">
        <f>SUM(K37:K42)</f>
        <v>493.3</v>
      </c>
      <c r="L43" s="882" t="s">
        <v>216</v>
      </c>
      <c r="M43" s="914">
        <v>40</v>
      </c>
      <c r="N43" s="926"/>
      <c r="O43" s="926"/>
    </row>
    <row r="44" spans="1:18" s="2" customFormat="1" ht="17.25" customHeight="1" x14ac:dyDescent="0.25">
      <c r="A44" s="539"/>
      <c r="B44" s="540"/>
      <c r="C44" s="251"/>
      <c r="D44" s="619"/>
      <c r="E44" s="1942" t="s">
        <v>38</v>
      </c>
      <c r="F44" s="1943"/>
      <c r="G44" s="1943"/>
      <c r="H44" s="1943"/>
      <c r="I44" s="1943"/>
      <c r="J44" s="1944"/>
      <c r="K44" s="283">
        <f>K43+K36+K34+K32+K30+K21</f>
        <v>7668.2</v>
      </c>
      <c r="L44" s="883"/>
      <c r="M44" s="917"/>
      <c r="N44" s="926"/>
      <c r="O44" s="927"/>
      <c r="R44" s="3"/>
    </row>
    <row r="45" spans="1:18" s="3" customFormat="1" ht="64.5" customHeight="1" x14ac:dyDescent="0.25">
      <c r="A45" s="1683" t="s">
        <v>17</v>
      </c>
      <c r="B45" s="1685" t="s">
        <v>17</v>
      </c>
      <c r="C45" s="1687" t="s">
        <v>39</v>
      </c>
      <c r="D45" s="601"/>
      <c r="E45" s="1612" t="s">
        <v>40</v>
      </c>
      <c r="F45" s="1964"/>
      <c r="G45" s="887">
        <v>12020109</v>
      </c>
      <c r="H45" s="1692" t="s">
        <v>22</v>
      </c>
      <c r="I45" s="35" t="s">
        <v>119</v>
      </c>
      <c r="J45" s="17" t="s">
        <v>41</v>
      </c>
      <c r="K45" s="52">
        <v>12558</v>
      </c>
      <c r="L45" s="915" t="s">
        <v>42</v>
      </c>
      <c r="M45" s="17">
        <v>6852</v>
      </c>
      <c r="N45" s="927"/>
      <c r="O45" s="927"/>
    </row>
    <row r="46" spans="1:18" s="3" customFormat="1" ht="16.5" customHeight="1" thickBot="1" x14ac:dyDescent="0.3">
      <c r="A46" s="1684"/>
      <c r="B46" s="1686"/>
      <c r="C46" s="1688"/>
      <c r="D46" s="604"/>
      <c r="E46" s="1689"/>
      <c r="F46" s="1965"/>
      <c r="G46" s="908"/>
      <c r="H46" s="1693"/>
      <c r="I46" s="317"/>
      <c r="J46" s="61" t="s">
        <v>29</v>
      </c>
      <c r="K46" s="58">
        <f>+K45</f>
        <v>12558</v>
      </c>
      <c r="L46" s="205"/>
      <c r="M46" s="898"/>
      <c r="N46" s="927"/>
      <c r="O46" s="927"/>
    </row>
    <row r="47" spans="1:18" s="3" customFormat="1" ht="33" customHeight="1" x14ac:dyDescent="0.25">
      <c r="A47" s="865" t="s">
        <v>17</v>
      </c>
      <c r="B47" s="9" t="s">
        <v>17</v>
      </c>
      <c r="C47" s="409" t="s">
        <v>43</v>
      </c>
      <c r="D47" s="600"/>
      <c r="E47" s="1706" t="s">
        <v>44</v>
      </c>
      <c r="F47" s="544"/>
      <c r="G47" s="1933" t="s">
        <v>272</v>
      </c>
      <c r="H47" s="217" t="s">
        <v>22</v>
      </c>
      <c r="I47" s="1938" t="s">
        <v>119</v>
      </c>
      <c r="J47" s="918" t="s">
        <v>41</v>
      </c>
      <c r="K47" s="282">
        <v>2154.9</v>
      </c>
      <c r="L47" s="1713" t="s">
        <v>42</v>
      </c>
      <c r="M47" s="1957">
        <v>1952</v>
      </c>
      <c r="N47" s="927"/>
      <c r="O47" s="927"/>
    </row>
    <row r="48" spans="1:18" s="3" customFormat="1" ht="16.5" customHeight="1" thickBot="1" x14ac:dyDescent="0.3">
      <c r="A48" s="872"/>
      <c r="B48" s="64"/>
      <c r="C48" s="878"/>
      <c r="D48" s="604"/>
      <c r="E48" s="1689"/>
      <c r="F48" s="651"/>
      <c r="G48" s="1934"/>
      <c r="H48" s="880"/>
      <c r="I48" s="1939"/>
      <c r="J48" s="61" t="s">
        <v>29</v>
      </c>
      <c r="K48" s="58">
        <f>+K47</f>
        <v>2154.9</v>
      </c>
      <c r="L48" s="1714"/>
      <c r="M48" s="1958"/>
      <c r="N48" s="927"/>
      <c r="O48" s="927"/>
    </row>
    <row r="49" spans="1:16" s="2" customFormat="1" ht="50.25" customHeight="1" x14ac:dyDescent="0.25">
      <c r="A49" s="1702" t="s">
        <v>17</v>
      </c>
      <c r="B49" s="1703" t="s">
        <v>17</v>
      </c>
      <c r="C49" s="1704" t="s">
        <v>45</v>
      </c>
      <c r="D49" s="605"/>
      <c r="E49" s="1706" t="s">
        <v>297</v>
      </c>
      <c r="F49" s="544"/>
      <c r="G49" s="1933">
        <v>12020101</v>
      </c>
      <c r="H49" s="870" t="s">
        <v>22</v>
      </c>
      <c r="I49" s="1960" t="s">
        <v>119</v>
      </c>
      <c r="J49" s="66" t="s">
        <v>25</v>
      </c>
      <c r="K49" s="245">
        <v>321.2</v>
      </c>
      <c r="L49" s="1707" t="s">
        <v>298</v>
      </c>
      <c r="M49" s="413">
        <v>349</v>
      </c>
      <c r="N49" s="926"/>
      <c r="O49" s="929"/>
    </row>
    <row r="50" spans="1:16" s="3" customFormat="1" ht="16.5" customHeight="1" thickBot="1" x14ac:dyDescent="0.3">
      <c r="A50" s="1684"/>
      <c r="B50" s="1686"/>
      <c r="C50" s="1705"/>
      <c r="D50" s="606"/>
      <c r="E50" s="1689"/>
      <c r="F50" s="651"/>
      <c r="G50" s="1934"/>
      <c r="H50" s="880"/>
      <c r="I50" s="1970"/>
      <c r="J50" s="61" t="s">
        <v>29</v>
      </c>
      <c r="K50" s="58">
        <f>+K49</f>
        <v>321.2</v>
      </c>
      <c r="L50" s="1708"/>
      <c r="M50" s="562"/>
      <c r="N50" s="927"/>
      <c r="O50" s="927"/>
    </row>
    <row r="51" spans="1:16" s="2" customFormat="1" ht="16.5" customHeight="1" thickBot="1" x14ac:dyDescent="0.3">
      <c r="A51" s="7" t="s">
        <v>17</v>
      </c>
      <c r="B51" s="8" t="s">
        <v>17</v>
      </c>
      <c r="C51" s="1723" t="s">
        <v>47</v>
      </c>
      <c r="D51" s="1723"/>
      <c r="E51" s="1724"/>
      <c r="F51" s="1724"/>
      <c r="G51" s="1724"/>
      <c r="H51" s="1724"/>
      <c r="I51" s="1725"/>
      <c r="J51" s="1725"/>
      <c r="K51" s="134">
        <f>K50+K48+K46+K44</f>
        <v>22702.3</v>
      </c>
      <c r="L51" s="1726"/>
      <c r="M51" s="1728"/>
      <c r="N51" s="926"/>
      <c r="O51" s="926"/>
      <c r="P51" s="3"/>
    </row>
    <row r="52" spans="1:16" s="2" customFormat="1" ht="16.5" customHeight="1" thickBot="1" x14ac:dyDescent="0.3">
      <c r="A52" s="71" t="s">
        <v>17</v>
      </c>
      <c r="B52" s="8" t="s">
        <v>39</v>
      </c>
      <c r="C52" s="1729" t="s">
        <v>48</v>
      </c>
      <c r="D52" s="1729"/>
      <c r="E52" s="1729"/>
      <c r="F52" s="1729"/>
      <c r="G52" s="1729"/>
      <c r="H52" s="1729"/>
      <c r="I52" s="1729"/>
      <c r="J52" s="1729"/>
      <c r="K52" s="1729"/>
      <c r="L52" s="1729"/>
      <c r="M52" s="1730"/>
      <c r="N52" s="926"/>
      <c r="O52" s="926"/>
    </row>
    <row r="53" spans="1:16" s="3" customFormat="1" ht="15" customHeight="1" x14ac:dyDescent="0.25">
      <c r="A53" s="865" t="s">
        <v>17</v>
      </c>
      <c r="B53" s="867" t="s">
        <v>39</v>
      </c>
      <c r="C53" s="72" t="s">
        <v>17</v>
      </c>
      <c r="D53" s="621"/>
      <c r="E53" s="1856" t="s">
        <v>49</v>
      </c>
      <c r="F53" s="1731" t="s">
        <v>176</v>
      </c>
      <c r="G53" s="638"/>
      <c r="H53" s="870">
        <v>3</v>
      </c>
      <c r="I53" s="1960" t="s">
        <v>119</v>
      </c>
      <c r="J53" s="670" t="s">
        <v>25</v>
      </c>
      <c r="K53" s="85">
        <f>3327.2-2.6</f>
        <v>3324.6</v>
      </c>
      <c r="L53" s="73"/>
      <c r="M53" s="563"/>
      <c r="N53" s="927"/>
      <c r="O53" s="928">
        <f>K53+K88+2.6</f>
        <v>3330.2</v>
      </c>
    </row>
    <row r="54" spans="1:16" s="3" customFormat="1" ht="15" customHeight="1" x14ac:dyDescent="0.25">
      <c r="A54" s="866"/>
      <c r="B54" s="868"/>
      <c r="C54" s="429"/>
      <c r="D54" s="669"/>
      <c r="E54" s="1857"/>
      <c r="F54" s="1732"/>
      <c r="G54" s="639"/>
      <c r="H54" s="145"/>
      <c r="I54" s="1961"/>
      <c r="J54" s="431" t="s">
        <v>23</v>
      </c>
      <c r="K54" s="146">
        <v>323</v>
      </c>
      <c r="L54" s="424"/>
      <c r="M54" s="487"/>
      <c r="N54" s="927"/>
      <c r="O54" s="927"/>
    </row>
    <row r="55" spans="1:16" s="3" customFormat="1" ht="15" customHeight="1" x14ac:dyDescent="0.25">
      <c r="A55" s="866"/>
      <c r="B55" s="868"/>
      <c r="C55" s="429"/>
      <c r="D55" s="669"/>
      <c r="E55" s="430"/>
      <c r="F55" s="1732"/>
      <c r="G55" s="639"/>
      <c r="H55" s="145"/>
      <c r="I55" s="1961"/>
      <c r="J55" s="434" t="s">
        <v>52</v>
      </c>
      <c r="K55" s="435">
        <v>636.6</v>
      </c>
      <c r="L55" s="424"/>
      <c r="M55" s="487"/>
      <c r="N55" s="927"/>
      <c r="O55" s="927"/>
    </row>
    <row r="56" spans="1:16" s="3" customFormat="1" ht="15" customHeight="1" x14ac:dyDescent="0.25">
      <c r="A56" s="866"/>
      <c r="B56" s="868"/>
      <c r="C56" s="429"/>
      <c r="D56" s="669"/>
      <c r="E56" s="430"/>
      <c r="F56" s="1732"/>
      <c r="G56" s="639"/>
      <c r="H56" s="145"/>
      <c r="I56" s="1961"/>
      <c r="J56" s="431" t="s">
        <v>128</v>
      </c>
      <c r="K56" s="433">
        <v>62</v>
      </c>
      <c r="L56" s="424"/>
      <c r="M56" s="487"/>
      <c r="N56" s="927"/>
      <c r="O56" s="927"/>
    </row>
    <row r="57" spans="1:16" s="3" customFormat="1" ht="15" customHeight="1" x14ac:dyDescent="0.25">
      <c r="A57" s="866"/>
      <c r="B57" s="868"/>
      <c r="C57" s="429"/>
      <c r="D57" s="669"/>
      <c r="E57" s="430"/>
      <c r="F57" s="1732"/>
      <c r="G57" s="639"/>
      <c r="H57" s="145"/>
      <c r="I57" s="1961"/>
      <c r="J57" s="431" t="s">
        <v>41</v>
      </c>
      <c r="K57" s="432">
        <v>197.7</v>
      </c>
      <c r="L57" s="424"/>
      <c r="M57" s="487"/>
      <c r="N57" s="927"/>
      <c r="O57" s="927"/>
    </row>
    <row r="58" spans="1:16" s="3" customFormat="1" ht="15" customHeight="1" x14ac:dyDescent="0.25">
      <c r="A58" s="866"/>
      <c r="B58" s="868"/>
      <c r="C58" s="429"/>
      <c r="D58" s="669"/>
      <c r="E58" s="430"/>
      <c r="F58" s="1732"/>
      <c r="G58" s="639"/>
      <c r="H58" s="145"/>
      <c r="I58" s="1961"/>
      <c r="J58" s="442" t="s">
        <v>54</v>
      </c>
      <c r="K58" s="444">
        <v>2.5</v>
      </c>
      <c r="L58" s="424"/>
      <c r="M58" s="487"/>
      <c r="N58" s="927"/>
      <c r="O58" s="927"/>
    </row>
    <row r="59" spans="1:16" s="3" customFormat="1" ht="24" customHeight="1" x14ac:dyDescent="0.25">
      <c r="A59" s="866"/>
      <c r="B59" s="868"/>
      <c r="C59" s="896"/>
      <c r="D59" s="622" t="s">
        <v>17</v>
      </c>
      <c r="E59" s="1611" t="s">
        <v>50</v>
      </c>
      <c r="F59" s="1732"/>
      <c r="G59" s="1962">
        <v>12010304</v>
      </c>
      <c r="H59" s="860"/>
      <c r="I59" s="1961"/>
      <c r="J59" s="17"/>
      <c r="K59" s="427"/>
      <c r="L59" s="49" t="s">
        <v>126</v>
      </c>
      <c r="M59" s="25">
        <v>82</v>
      </c>
      <c r="N59" s="927"/>
      <c r="O59" s="927"/>
    </row>
    <row r="60" spans="1:16" s="3" customFormat="1" ht="24" customHeight="1" x14ac:dyDescent="0.25">
      <c r="A60" s="866"/>
      <c r="B60" s="868"/>
      <c r="C60" s="896"/>
      <c r="D60" s="612"/>
      <c r="E60" s="1612"/>
      <c r="F60" s="1732"/>
      <c r="G60" s="1963"/>
      <c r="H60" s="860"/>
      <c r="I60" s="344"/>
      <c r="J60" s="850"/>
      <c r="K60" s="57"/>
      <c r="L60" s="437" t="s">
        <v>127</v>
      </c>
      <c r="M60" s="74">
        <v>59.5</v>
      </c>
      <c r="N60" s="927"/>
      <c r="O60" s="927"/>
    </row>
    <row r="61" spans="1:16" s="3" customFormat="1" ht="91.5" customHeight="1" x14ac:dyDescent="0.25">
      <c r="A61" s="866"/>
      <c r="B61" s="868"/>
      <c r="C61" s="896"/>
      <c r="D61" s="622" t="s">
        <v>39</v>
      </c>
      <c r="E61" s="206" t="s">
        <v>51</v>
      </c>
      <c r="F61" s="1732"/>
      <c r="G61" s="639">
        <v>12010301</v>
      </c>
      <c r="H61" s="860"/>
      <c r="I61" s="160"/>
      <c r="J61" s="17"/>
      <c r="K61" s="672"/>
      <c r="L61" s="671" t="s">
        <v>190</v>
      </c>
      <c r="M61" s="576" t="s">
        <v>207</v>
      </c>
      <c r="N61" s="927"/>
      <c r="O61" s="927"/>
    </row>
    <row r="62" spans="1:16" s="3" customFormat="1" ht="30" customHeight="1" x14ac:dyDescent="0.25">
      <c r="A62" s="866"/>
      <c r="B62" s="868"/>
      <c r="C62" s="896"/>
      <c r="D62" s="612"/>
      <c r="E62" s="21"/>
      <c r="F62" s="1732"/>
      <c r="G62" s="639"/>
      <c r="H62" s="860"/>
      <c r="I62" s="160"/>
      <c r="J62" s="17"/>
      <c r="K62" s="318"/>
      <c r="L62" s="591" t="s">
        <v>129</v>
      </c>
      <c r="M62" s="564">
        <v>10</v>
      </c>
      <c r="N62" s="927"/>
      <c r="O62" s="927"/>
    </row>
    <row r="63" spans="1:16" s="3" customFormat="1" ht="30" customHeight="1" x14ac:dyDescent="0.25">
      <c r="A63" s="866"/>
      <c r="B63" s="868"/>
      <c r="C63" s="896"/>
      <c r="D63" s="612"/>
      <c r="E63" s="21"/>
      <c r="F63" s="1732"/>
      <c r="G63" s="639"/>
      <c r="H63" s="860"/>
      <c r="I63" s="160"/>
      <c r="J63" s="17"/>
      <c r="K63" s="318"/>
      <c r="L63" s="910" t="s">
        <v>225</v>
      </c>
      <c r="M63" s="565">
        <v>2</v>
      </c>
      <c r="N63" s="927"/>
      <c r="O63" s="927"/>
    </row>
    <row r="64" spans="1:16" s="3" customFormat="1" ht="30" customHeight="1" x14ac:dyDescent="0.25">
      <c r="A64" s="866"/>
      <c r="B64" s="868"/>
      <c r="C64" s="896"/>
      <c r="D64" s="612"/>
      <c r="E64" s="21"/>
      <c r="F64" s="1732"/>
      <c r="G64" s="639"/>
      <c r="H64" s="860"/>
      <c r="I64" s="160"/>
      <c r="J64" s="17"/>
      <c r="K64" s="672"/>
      <c r="L64" s="909" t="s">
        <v>226</v>
      </c>
      <c r="M64" s="565">
        <v>1</v>
      </c>
      <c r="N64" s="927"/>
      <c r="O64" s="927"/>
    </row>
    <row r="65" spans="1:15" s="3" customFormat="1" ht="16.5" customHeight="1" x14ac:dyDescent="0.25">
      <c r="A65" s="866"/>
      <c r="B65" s="868"/>
      <c r="C65" s="896"/>
      <c r="D65" s="612"/>
      <c r="E65" s="21"/>
      <c r="F65" s="1732"/>
      <c r="G65" s="639"/>
      <c r="H65" s="860"/>
      <c r="I65" s="160"/>
      <c r="J65" s="17"/>
      <c r="K65" s="672"/>
      <c r="L65" s="1959" t="s">
        <v>130</v>
      </c>
      <c r="M65" s="916">
        <v>180</v>
      </c>
      <c r="N65" s="927"/>
      <c r="O65" s="927"/>
    </row>
    <row r="66" spans="1:15" s="3" customFormat="1" ht="16.5" customHeight="1" x14ac:dyDescent="0.25">
      <c r="A66" s="866"/>
      <c r="B66" s="868"/>
      <c r="C66" s="896"/>
      <c r="D66" s="612"/>
      <c r="E66" s="21"/>
      <c r="F66" s="1732"/>
      <c r="G66" s="639"/>
      <c r="H66" s="860"/>
      <c r="I66" s="160"/>
      <c r="J66" s="17"/>
      <c r="K66" s="672"/>
      <c r="L66" s="1871"/>
      <c r="M66" s="25"/>
      <c r="N66" s="927"/>
      <c r="O66" s="927"/>
    </row>
    <row r="67" spans="1:15" s="3" customFormat="1" ht="27.75" customHeight="1" x14ac:dyDescent="0.25">
      <c r="A67" s="866"/>
      <c r="B67" s="868"/>
      <c r="C67" s="896"/>
      <c r="D67" s="612"/>
      <c r="E67" s="21"/>
      <c r="F67" s="1732"/>
      <c r="G67" s="639"/>
      <c r="H67" s="860"/>
      <c r="I67" s="160"/>
      <c r="J67" s="914"/>
      <c r="K67" s="672"/>
      <c r="L67" s="49" t="s">
        <v>55</v>
      </c>
      <c r="M67" s="916" t="s">
        <v>206</v>
      </c>
      <c r="N67" s="927"/>
      <c r="O67" s="927"/>
    </row>
    <row r="68" spans="1:15" s="3" customFormat="1" ht="24.75" customHeight="1" x14ac:dyDescent="0.25">
      <c r="A68" s="866"/>
      <c r="B68" s="868"/>
      <c r="C68" s="896"/>
      <c r="D68" s="612"/>
      <c r="E68" s="21"/>
      <c r="F68" s="1732"/>
      <c r="G68" s="639"/>
      <c r="H68" s="860"/>
      <c r="I68" s="160"/>
      <c r="J68" s="914"/>
      <c r="K68" s="672"/>
      <c r="L68" s="592" t="s">
        <v>164</v>
      </c>
      <c r="M68" s="566">
        <v>250</v>
      </c>
      <c r="N68" s="927"/>
      <c r="O68" s="927"/>
    </row>
    <row r="69" spans="1:15" s="3" customFormat="1" ht="27.75" customHeight="1" x14ac:dyDescent="0.25">
      <c r="A69" s="866"/>
      <c r="B69" s="868"/>
      <c r="C69" s="896"/>
      <c r="D69" s="612"/>
      <c r="E69" s="1612" t="s">
        <v>239</v>
      </c>
      <c r="F69" s="1732"/>
      <c r="G69" s="1935">
        <v>12010319</v>
      </c>
      <c r="H69" s="860"/>
      <c r="I69" s="160"/>
      <c r="J69" s="916" t="s">
        <v>81</v>
      </c>
      <c r="K69" s="56">
        <v>43.1</v>
      </c>
      <c r="L69" s="1853" t="s">
        <v>240</v>
      </c>
      <c r="M69" s="567" t="s">
        <v>151</v>
      </c>
      <c r="N69" s="927"/>
      <c r="O69" s="927"/>
    </row>
    <row r="70" spans="1:15" s="3" customFormat="1" ht="18" customHeight="1" x14ac:dyDescent="0.25">
      <c r="A70" s="866"/>
      <c r="B70" s="868"/>
      <c r="C70" s="405"/>
      <c r="D70" s="612"/>
      <c r="E70" s="1674"/>
      <c r="F70" s="1732"/>
      <c r="G70" s="1937"/>
      <c r="H70" s="860"/>
      <c r="I70" s="160"/>
      <c r="J70" s="471"/>
      <c r="K70" s="676"/>
      <c r="L70" s="1769"/>
      <c r="M70" s="25"/>
      <c r="N70" s="927"/>
      <c r="O70" s="927"/>
    </row>
    <row r="71" spans="1:15" s="3" customFormat="1" ht="48.75" customHeight="1" x14ac:dyDescent="0.25">
      <c r="A71" s="866"/>
      <c r="B71" s="868"/>
      <c r="C71" s="896"/>
      <c r="D71" s="612"/>
      <c r="E71" s="858" t="s">
        <v>285</v>
      </c>
      <c r="F71" s="871"/>
      <c r="G71" s="826">
        <v>12010320</v>
      </c>
      <c r="H71" s="860"/>
      <c r="I71" s="160"/>
      <c r="J71" s="801" t="s">
        <v>81</v>
      </c>
      <c r="K71" s="816">
        <v>7.3</v>
      </c>
      <c r="L71" s="851" t="s">
        <v>240</v>
      </c>
      <c r="M71" s="17">
        <v>3</v>
      </c>
      <c r="N71" s="927"/>
      <c r="O71" s="927"/>
    </row>
    <row r="72" spans="1:15" s="3" customFormat="1" ht="56.25" customHeight="1" x14ac:dyDescent="0.25">
      <c r="A72" s="866"/>
      <c r="B72" s="868"/>
      <c r="C72" s="896"/>
      <c r="D72" s="622" t="s">
        <v>43</v>
      </c>
      <c r="E72" s="206" t="s">
        <v>53</v>
      </c>
      <c r="F72" s="381"/>
      <c r="G72" s="887">
        <v>12010302</v>
      </c>
      <c r="H72" s="860"/>
      <c r="I72" s="893"/>
      <c r="J72" s="17"/>
      <c r="K72" s="57"/>
      <c r="L72" s="845" t="s">
        <v>191</v>
      </c>
      <c r="M72" s="568" t="s">
        <v>131</v>
      </c>
      <c r="N72" s="927"/>
      <c r="O72" s="927"/>
    </row>
    <row r="73" spans="1:15" s="3" customFormat="1" ht="15.75" customHeight="1" x14ac:dyDescent="0.25">
      <c r="A73" s="866"/>
      <c r="B73" s="868"/>
      <c r="C73" s="896"/>
      <c r="D73" s="612"/>
      <c r="E73" s="21"/>
      <c r="F73" s="381"/>
      <c r="G73" s="888"/>
      <c r="H73" s="860"/>
      <c r="I73" s="160"/>
      <c r="J73" s="17"/>
      <c r="K73" s="57"/>
      <c r="L73" s="1853" t="s">
        <v>132</v>
      </c>
      <c r="M73" s="568" t="s">
        <v>133</v>
      </c>
      <c r="N73" s="927"/>
      <c r="O73" s="927"/>
    </row>
    <row r="74" spans="1:15" s="3" customFormat="1" ht="15.75" customHeight="1" x14ac:dyDescent="0.25">
      <c r="A74" s="866"/>
      <c r="B74" s="868"/>
      <c r="C74" s="896"/>
      <c r="D74" s="612"/>
      <c r="E74" s="21"/>
      <c r="F74" s="381"/>
      <c r="G74" s="888"/>
      <c r="H74" s="860"/>
      <c r="I74" s="160"/>
      <c r="J74" s="17"/>
      <c r="K74" s="57"/>
      <c r="L74" s="1769"/>
      <c r="M74" s="560"/>
      <c r="N74" s="927"/>
      <c r="O74" s="927"/>
    </row>
    <row r="75" spans="1:15" s="3" customFormat="1" ht="31.5" customHeight="1" x14ac:dyDescent="0.25">
      <c r="A75" s="866"/>
      <c r="B75" s="868"/>
      <c r="C75" s="896"/>
      <c r="D75" s="612"/>
      <c r="E75" s="107"/>
      <c r="F75" s="381"/>
      <c r="G75" s="889"/>
      <c r="H75" s="860"/>
      <c r="I75" s="160"/>
      <c r="J75" s="471"/>
      <c r="K75" s="473"/>
      <c r="L75" s="845" t="s">
        <v>234</v>
      </c>
      <c r="M75" s="568" t="s">
        <v>233</v>
      </c>
      <c r="N75" s="927"/>
      <c r="O75" s="927"/>
    </row>
    <row r="76" spans="1:15" s="3" customFormat="1" ht="56.25" customHeight="1" x14ac:dyDescent="0.25">
      <c r="A76" s="866"/>
      <c r="B76" s="868"/>
      <c r="C76" s="896"/>
      <c r="D76" s="622" t="s">
        <v>45</v>
      </c>
      <c r="E76" s="857" t="s">
        <v>56</v>
      </c>
      <c r="F76" s="381"/>
      <c r="G76" s="639">
        <v>12010305</v>
      </c>
      <c r="H76" s="860"/>
      <c r="I76" s="344"/>
      <c r="J76" s="17"/>
      <c r="K76" s="78"/>
      <c r="L76" s="75" t="s">
        <v>165</v>
      </c>
      <c r="M76" s="30">
        <v>6</v>
      </c>
      <c r="N76" s="927"/>
      <c r="O76" s="927"/>
    </row>
    <row r="77" spans="1:15" s="3" customFormat="1" ht="42.6" customHeight="1" x14ac:dyDescent="0.25">
      <c r="A77" s="866"/>
      <c r="B77" s="868"/>
      <c r="C77" s="896"/>
      <c r="D77" s="612"/>
      <c r="E77" s="858"/>
      <c r="F77" s="381"/>
      <c r="G77" s="639"/>
      <c r="H77" s="860"/>
      <c r="I77" s="344"/>
      <c r="J77" s="17"/>
      <c r="K77" s="78"/>
      <c r="L77" s="49" t="s">
        <v>208</v>
      </c>
      <c r="M77" s="25">
        <v>3</v>
      </c>
      <c r="N77" s="927"/>
      <c r="O77" s="927"/>
    </row>
    <row r="78" spans="1:15" s="3" customFormat="1" ht="27" customHeight="1" x14ac:dyDescent="0.25">
      <c r="A78" s="866"/>
      <c r="B78" s="868"/>
      <c r="C78" s="896"/>
      <c r="D78" s="612"/>
      <c r="E78" s="858"/>
      <c r="F78" s="381"/>
      <c r="G78" s="639"/>
      <c r="H78" s="860"/>
      <c r="I78" s="344"/>
      <c r="J78" s="17"/>
      <c r="K78" s="673"/>
      <c r="L78" s="349" t="s">
        <v>215</v>
      </c>
      <c r="M78" s="569">
        <v>352</v>
      </c>
      <c r="N78" s="927"/>
      <c r="O78" s="927"/>
    </row>
    <row r="79" spans="1:15" s="3" customFormat="1" ht="45.75" customHeight="1" x14ac:dyDescent="0.25">
      <c r="A79" s="539"/>
      <c r="B79" s="540"/>
      <c r="C79" s="251"/>
      <c r="D79" s="613"/>
      <c r="E79" s="107"/>
      <c r="F79" s="983"/>
      <c r="G79" s="640"/>
      <c r="H79" s="241"/>
      <c r="I79" s="984"/>
      <c r="J79" s="25"/>
      <c r="K79" s="985"/>
      <c r="L79" s="75" t="s">
        <v>134</v>
      </c>
      <c r="M79" s="25">
        <v>12</v>
      </c>
      <c r="N79" s="927"/>
      <c r="O79" s="927"/>
    </row>
    <row r="80" spans="1:15" s="3" customFormat="1" ht="67.5" customHeight="1" x14ac:dyDescent="0.25">
      <c r="A80" s="866"/>
      <c r="B80" s="868"/>
      <c r="C80" s="896"/>
      <c r="D80" s="612"/>
      <c r="E80" s="21"/>
      <c r="F80" s="381"/>
      <c r="G80" s="639"/>
      <c r="H80" s="860"/>
      <c r="I80" s="344"/>
      <c r="J80" s="17"/>
      <c r="K80" s="79"/>
      <c r="L80" s="49" t="s">
        <v>135</v>
      </c>
      <c r="M80" s="25">
        <v>18</v>
      </c>
      <c r="N80" s="927"/>
      <c r="O80" s="927"/>
    </row>
    <row r="81" spans="1:15" s="3" customFormat="1" ht="27" customHeight="1" x14ac:dyDescent="0.25">
      <c r="A81" s="866"/>
      <c r="B81" s="868"/>
      <c r="C81" s="896"/>
      <c r="D81" s="612"/>
      <c r="E81" s="21"/>
      <c r="F81" s="381"/>
      <c r="G81" s="639"/>
      <c r="H81" s="860"/>
      <c r="I81" s="344"/>
      <c r="J81" s="17"/>
      <c r="K81" s="79"/>
      <c r="L81" s="1765" t="s">
        <v>136</v>
      </c>
      <c r="M81" s="897">
        <v>12</v>
      </c>
      <c r="N81" s="927"/>
      <c r="O81" s="927"/>
    </row>
    <row r="82" spans="1:15" s="3" customFormat="1" ht="17.45" customHeight="1" x14ac:dyDescent="0.25">
      <c r="A82" s="866"/>
      <c r="B82" s="868"/>
      <c r="C82" s="896"/>
      <c r="D82" s="612"/>
      <c r="E82" s="21"/>
      <c r="F82" s="381"/>
      <c r="G82" s="639"/>
      <c r="H82" s="860"/>
      <c r="I82" s="344"/>
      <c r="J82" s="17"/>
      <c r="K82" s="79"/>
      <c r="L82" s="1767"/>
      <c r="M82" s="17"/>
      <c r="N82" s="927"/>
      <c r="O82" s="927"/>
    </row>
    <row r="83" spans="1:15" s="3" customFormat="1" ht="45" customHeight="1" x14ac:dyDescent="0.25">
      <c r="A83" s="866"/>
      <c r="B83" s="868"/>
      <c r="C83" s="896"/>
      <c r="D83" s="612"/>
      <c r="E83" s="250" t="s">
        <v>219</v>
      </c>
      <c r="F83" s="381"/>
      <c r="G83" s="648">
        <v>12010315</v>
      </c>
      <c r="H83" s="860"/>
      <c r="I83" s="344"/>
      <c r="J83" s="17"/>
      <c r="K83" s="445"/>
      <c r="L83" s="250" t="s">
        <v>220</v>
      </c>
      <c r="M83" s="570">
        <v>3</v>
      </c>
      <c r="N83" s="927"/>
      <c r="O83" s="927"/>
    </row>
    <row r="84" spans="1:15" s="3" customFormat="1" ht="44.25" customHeight="1" x14ac:dyDescent="0.25">
      <c r="A84" s="866"/>
      <c r="B84" s="868"/>
      <c r="C84" s="896"/>
      <c r="D84" s="612"/>
      <c r="E84" s="250" t="s">
        <v>221</v>
      </c>
      <c r="F84" s="381"/>
      <c r="G84" s="640">
        <v>12010316</v>
      </c>
      <c r="H84" s="860"/>
      <c r="I84" s="893"/>
      <c r="J84" s="17"/>
      <c r="K84" s="445"/>
      <c r="L84" s="250" t="s">
        <v>222</v>
      </c>
      <c r="M84" s="570">
        <v>3</v>
      </c>
      <c r="N84" s="927"/>
      <c r="O84" s="927"/>
    </row>
    <row r="85" spans="1:15" s="3" customFormat="1" ht="18.75" customHeight="1" x14ac:dyDescent="0.25">
      <c r="A85" s="866"/>
      <c r="B85" s="868"/>
      <c r="C85" s="896"/>
      <c r="D85" s="612"/>
      <c r="E85" s="1612" t="s">
        <v>57</v>
      </c>
      <c r="F85" s="381"/>
      <c r="G85" s="639"/>
      <c r="H85" s="860"/>
      <c r="I85" s="344"/>
      <c r="J85" s="17"/>
      <c r="K85" s="275"/>
      <c r="L85" s="1766" t="s">
        <v>137</v>
      </c>
      <c r="M85" s="17">
        <v>40</v>
      </c>
      <c r="N85" s="927"/>
      <c r="O85" s="927"/>
    </row>
    <row r="86" spans="1:15" s="3" customFormat="1" ht="60.75" customHeight="1" x14ac:dyDescent="0.25">
      <c r="A86" s="866"/>
      <c r="B86" s="868"/>
      <c r="C86" s="896"/>
      <c r="D86" s="612"/>
      <c r="E86" s="1674"/>
      <c r="F86" s="381"/>
      <c r="G86" s="639"/>
      <c r="H86" s="860"/>
      <c r="I86" s="158"/>
      <c r="J86" s="17"/>
      <c r="K86" s="79"/>
      <c r="L86" s="1766"/>
      <c r="M86" s="17"/>
      <c r="N86" s="927"/>
      <c r="O86" s="927"/>
    </row>
    <row r="87" spans="1:15" s="3" customFormat="1" ht="24.75" customHeight="1" x14ac:dyDescent="0.25">
      <c r="A87" s="866"/>
      <c r="B87" s="868"/>
      <c r="C87" s="896"/>
      <c r="D87" s="612"/>
      <c r="E87" s="1611" t="s">
        <v>249</v>
      </c>
      <c r="F87" s="381"/>
      <c r="G87" s="1935">
        <v>12010318</v>
      </c>
      <c r="H87" s="860"/>
      <c r="I87" s="158"/>
      <c r="J87" s="897" t="s">
        <v>288</v>
      </c>
      <c r="K87" s="920">
        <v>16.5</v>
      </c>
      <c r="L87" s="1765" t="s">
        <v>250</v>
      </c>
      <c r="M87" s="897">
        <v>104</v>
      </c>
      <c r="N87" s="927"/>
      <c r="O87" s="927"/>
    </row>
    <row r="88" spans="1:15" s="3" customFormat="1" ht="24.75" customHeight="1" x14ac:dyDescent="0.25">
      <c r="A88" s="866"/>
      <c r="B88" s="868"/>
      <c r="C88" s="896"/>
      <c r="D88" s="613"/>
      <c r="E88" s="1674"/>
      <c r="F88" s="381"/>
      <c r="G88" s="1937"/>
      <c r="H88" s="860"/>
      <c r="I88" s="158"/>
      <c r="J88" s="30" t="s">
        <v>25</v>
      </c>
      <c r="K88" s="921">
        <v>3</v>
      </c>
      <c r="L88" s="1767"/>
      <c r="M88" s="25"/>
      <c r="N88" s="927"/>
      <c r="O88" s="927"/>
    </row>
    <row r="89" spans="1:15" s="3" customFormat="1" ht="83.25" customHeight="1" x14ac:dyDescent="0.25">
      <c r="A89" s="866"/>
      <c r="B89" s="868"/>
      <c r="C89" s="896"/>
      <c r="D89" s="612" t="s">
        <v>46</v>
      </c>
      <c r="E89" s="1612" t="s">
        <v>58</v>
      </c>
      <c r="F89" s="381"/>
      <c r="G89" s="888">
        <v>12010303</v>
      </c>
      <c r="H89" s="860"/>
      <c r="I89" s="893"/>
      <c r="J89" s="17"/>
      <c r="K89" s="275"/>
      <c r="L89" s="49" t="s">
        <v>192</v>
      </c>
      <c r="M89" s="917" t="s">
        <v>138</v>
      </c>
      <c r="N89" s="927"/>
      <c r="O89" s="927"/>
    </row>
    <row r="90" spans="1:15" s="3" customFormat="1" ht="16.5" customHeight="1" x14ac:dyDescent="0.25">
      <c r="A90" s="866"/>
      <c r="B90" s="868"/>
      <c r="C90" s="896"/>
      <c r="D90" s="612"/>
      <c r="E90" s="1612"/>
      <c r="F90" s="381"/>
      <c r="G90" s="888"/>
      <c r="H90" s="860"/>
      <c r="I90" s="160"/>
      <c r="J90" s="17"/>
      <c r="K90" s="79"/>
      <c r="L90" s="332" t="s">
        <v>126</v>
      </c>
      <c r="M90" s="571">
        <v>74</v>
      </c>
      <c r="N90" s="927"/>
      <c r="O90" s="927"/>
    </row>
    <row r="91" spans="1:15" s="3" customFormat="1" ht="15" customHeight="1" x14ac:dyDescent="0.25">
      <c r="A91" s="866"/>
      <c r="B91" s="868"/>
      <c r="C91" s="896"/>
      <c r="D91" s="612"/>
      <c r="E91" s="1612"/>
      <c r="F91" s="381"/>
      <c r="G91" s="888"/>
      <c r="H91" s="860"/>
      <c r="I91" s="160"/>
      <c r="J91" s="17"/>
      <c r="K91" s="79"/>
      <c r="L91" s="1887" t="s">
        <v>129</v>
      </c>
      <c r="M91" s="565">
        <v>4</v>
      </c>
      <c r="N91" s="927"/>
      <c r="O91" s="927"/>
    </row>
    <row r="92" spans="1:15" s="3" customFormat="1" ht="14.25" customHeight="1" x14ac:dyDescent="0.25">
      <c r="A92" s="866"/>
      <c r="B92" s="868"/>
      <c r="C92" s="896"/>
      <c r="D92" s="612"/>
      <c r="E92" s="1612"/>
      <c r="F92" s="381"/>
      <c r="G92" s="888"/>
      <c r="H92" s="860"/>
      <c r="I92" s="160"/>
      <c r="J92" s="17"/>
      <c r="K92" s="79"/>
      <c r="L92" s="1971"/>
      <c r="M92" s="572"/>
      <c r="N92" s="927"/>
      <c r="O92" s="927"/>
    </row>
    <row r="93" spans="1:15" s="3" customFormat="1" ht="29.25" customHeight="1" x14ac:dyDescent="0.25">
      <c r="A93" s="866"/>
      <c r="B93" s="868"/>
      <c r="C93" s="896"/>
      <c r="D93" s="622" t="s">
        <v>78</v>
      </c>
      <c r="E93" s="1611" t="s">
        <v>59</v>
      </c>
      <c r="F93" s="381"/>
      <c r="G93" s="1935">
        <v>12010306</v>
      </c>
      <c r="H93" s="860"/>
      <c r="I93" s="160"/>
      <c r="J93" s="17"/>
      <c r="K93" s="57"/>
      <c r="L93" s="75" t="s">
        <v>140</v>
      </c>
      <c r="M93" s="570">
        <v>40</v>
      </c>
      <c r="N93" s="927"/>
      <c r="O93" s="927"/>
    </row>
    <row r="94" spans="1:15" s="3" customFormat="1" ht="21" customHeight="1" x14ac:dyDescent="0.25">
      <c r="A94" s="866"/>
      <c r="B94" s="868"/>
      <c r="C94" s="896"/>
      <c r="D94" s="612"/>
      <c r="E94" s="1612"/>
      <c r="F94" s="381"/>
      <c r="G94" s="1936"/>
      <c r="H94" s="860"/>
      <c r="I94" s="160"/>
      <c r="J94" s="17"/>
      <c r="K94" s="57"/>
      <c r="L94" s="1765" t="s">
        <v>139</v>
      </c>
      <c r="M94" s="897">
        <v>74</v>
      </c>
      <c r="N94" s="927"/>
      <c r="O94" s="928"/>
    </row>
    <row r="95" spans="1:15" s="3" customFormat="1" ht="21" customHeight="1" x14ac:dyDescent="0.25">
      <c r="A95" s="866"/>
      <c r="B95" s="868"/>
      <c r="C95" s="896"/>
      <c r="D95" s="612"/>
      <c r="E95" s="1612"/>
      <c r="F95" s="381"/>
      <c r="G95" s="1936"/>
      <c r="H95" s="860"/>
      <c r="I95" s="160"/>
      <c r="J95" s="17"/>
      <c r="K95" s="57"/>
      <c r="L95" s="1766"/>
      <c r="M95" s="17"/>
      <c r="N95" s="927"/>
      <c r="O95" s="927"/>
    </row>
    <row r="96" spans="1:15" s="3" customFormat="1" ht="13.9" customHeight="1" x14ac:dyDescent="0.25">
      <c r="A96" s="866"/>
      <c r="B96" s="868"/>
      <c r="C96" s="896"/>
      <c r="D96" s="613"/>
      <c r="E96" s="1674"/>
      <c r="F96" s="381"/>
      <c r="G96" s="1937"/>
      <c r="H96" s="860"/>
      <c r="I96" s="160"/>
      <c r="J96" s="675"/>
      <c r="K96" s="473"/>
      <c r="L96" s="1767"/>
      <c r="M96" s="25"/>
      <c r="N96" s="927"/>
      <c r="O96" s="927"/>
    </row>
    <row r="97" spans="1:15" s="3" customFormat="1" ht="14.25" customHeight="1" x14ac:dyDescent="0.25">
      <c r="A97" s="866"/>
      <c r="B97" s="868"/>
      <c r="C97" s="896"/>
      <c r="D97" s="612" t="s">
        <v>79</v>
      </c>
      <c r="E97" s="1611" t="s">
        <v>60</v>
      </c>
      <c r="F97" s="652"/>
      <c r="G97" s="1935">
        <v>12010307</v>
      </c>
      <c r="H97" s="860"/>
      <c r="I97" s="160"/>
      <c r="J97" s="17"/>
      <c r="K97" s="80"/>
      <c r="L97" s="49" t="s">
        <v>140</v>
      </c>
      <c r="M97" s="17">
        <v>22</v>
      </c>
      <c r="N97" s="927"/>
      <c r="O97" s="927"/>
    </row>
    <row r="98" spans="1:15" s="3" customFormat="1" ht="14.25" customHeight="1" x14ac:dyDescent="0.25">
      <c r="A98" s="866"/>
      <c r="B98" s="868"/>
      <c r="C98" s="896"/>
      <c r="D98" s="612"/>
      <c r="E98" s="1612"/>
      <c r="F98" s="652"/>
      <c r="G98" s="1936"/>
      <c r="H98" s="860"/>
      <c r="I98" s="160"/>
      <c r="J98" s="17"/>
      <c r="K98" s="80"/>
      <c r="L98" s="1765" t="s">
        <v>139</v>
      </c>
      <c r="M98" s="897">
        <v>71</v>
      </c>
      <c r="N98" s="927"/>
      <c r="O98" s="927"/>
    </row>
    <row r="99" spans="1:15" s="3" customFormat="1" ht="14.25" customHeight="1" x14ac:dyDescent="0.25">
      <c r="A99" s="866"/>
      <c r="B99" s="868"/>
      <c r="C99" s="896"/>
      <c r="D99" s="612"/>
      <c r="E99" s="21"/>
      <c r="F99" s="652"/>
      <c r="G99" s="1936"/>
      <c r="H99" s="860"/>
      <c r="I99" s="160"/>
      <c r="J99" s="17"/>
      <c r="K99" s="80"/>
      <c r="L99" s="1767"/>
      <c r="M99" s="573"/>
      <c r="N99" s="927"/>
      <c r="O99" s="927"/>
    </row>
    <row r="100" spans="1:15" s="3" customFormat="1" ht="15" customHeight="1" x14ac:dyDescent="0.25">
      <c r="A100" s="866"/>
      <c r="B100" s="868"/>
      <c r="C100" s="896"/>
      <c r="D100" s="612"/>
      <c r="E100" s="21"/>
      <c r="F100" s="652"/>
      <c r="G100" s="1936"/>
      <c r="H100" s="860"/>
      <c r="I100" s="160"/>
      <c r="J100" s="17"/>
      <c r="K100" s="80"/>
      <c r="L100" s="1853" t="s">
        <v>141</v>
      </c>
      <c r="M100" s="568" t="s">
        <v>67</v>
      </c>
      <c r="N100" s="927"/>
      <c r="O100" s="927"/>
    </row>
    <row r="101" spans="1:15" s="3" customFormat="1" ht="38.450000000000003" customHeight="1" x14ac:dyDescent="0.25">
      <c r="A101" s="866"/>
      <c r="B101" s="868"/>
      <c r="C101" s="896"/>
      <c r="D101" s="612"/>
      <c r="E101" s="21"/>
      <c r="F101" s="652"/>
      <c r="G101" s="888"/>
      <c r="H101" s="860"/>
      <c r="I101" s="160"/>
      <c r="J101" s="17"/>
      <c r="K101" s="276"/>
      <c r="L101" s="1769"/>
      <c r="M101" s="25"/>
      <c r="N101" s="927"/>
      <c r="O101" s="927"/>
    </row>
    <row r="102" spans="1:15" s="3" customFormat="1" ht="53.25" customHeight="1" x14ac:dyDescent="0.25">
      <c r="A102" s="866"/>
      <c r="B102" s="868"/>
      <c r="C102" s="896"/>
      <c r="D102" s="612"/>
      <c r="E102" s="21"/>
      <c r="F102" s="652"/>
      <c r="G102" s="888"/>
      <c r="H102" s="860"/>
      <c r="I102" s="160"/>
      <c r="J102" s="17"/>
      <c r="K102" s="80"/>
      <c r="L102" s="332" t="s">
        <v>142</v>
      </c>
      <c r="M102" s="30">
        <v>40</v>
      </c>
      <c r="N102" s="927"/>
      <c r="O102" s="927"/>
    </row>
    <row r="103" spans="1:15" s="3" customFormat="1" ht="14.25" customHeight="1" x14ac:dyDescent="0.25">
      <c r="A103" s="866"/>
      <c r="B103" s="868"/>
      <c r="C103" s="896"/>
      <c r="D103" s="612"/>
      <c r="E103" s="21"/>
      <c r="F103" s="652"/>
      <c r="G103" s="888"/>
      <c r="H103" s="860"/>
      <c r="I103" s="160"/>
      <c r="J103" s="17"/>
      <c r="K103" s="418"/>
      <c r="L103" s="1859" t="s">
        <v>217</v>
      </c>
      <c r="M103" s="574" t="s">
        <v>101</v>
      </c>
      <c r="N103" s="927"/>
      <c r="O103" s="927"/>
    </row>
    <row r="104" spans="1:15" s="3" customFormat="1" ht="14.25" customHeight="1" x14ac:dyDescent="0.25">
      <c r="A104" s="866"/>
      <c r="B104" s="868"/>
      <c r="C104" s="896"/>
      <c r="D104" s="612"/>
      <c r="E104" s="21"/>
      <c r="F104" s="652"/>
      <c r="G104" s="888"/>
      <c r="H104" s="860"/>
      <c r="I104" s="160"/>
      <c r="J104" s="675"/>
      <c r="K104" s="677"/>
      <c r="L104" s="1859"/>
      <c r="M104" s="459"/>
      <c r="N104" s="927"/>
      <c r="O104" s="927"/>
    </row>
    <row r="105" spans="1:15" s="83" customFormat="1" ht="32.25" customHeight="1" x14ac:dyDescent="0.25">
      <c r="A105" s="950"/>
      <c r="B105" s="951"/>
      <c r="C105" s="82"/>
      <c r="D105" s="208" t="s">
        <v>143</v>
      </c>
      <c r="E105" s="206" t="s">
        <v>61</v>
      </c>
      <c r="F105" s="652"/>
      <c r="G105" s="1935">
        <v>12010308</v>
      </c>
      <c r="H105" s="953"/>
      <c r="I105" s="160"/>
      <c r="J105" s="17"/>
      <c r="K105" s="78"/>
      <c r="L105" s="75" t="s">
        <v>140</v>
      </c>
      <c r="M105" s="30">
        <v>45</v>
      </c>
      <c r="N105" s="930"/>
      <c r="O105" s="931"/>
    </row>
    <row r="106" spans="1:15" s="83" customFormat="1" ht="18" customHeight="1" x14ac:dyDescent="0.25">
      <c r="A106" s="84"/>
      <c r="B106" s="951"/>
      <c r="C106" s="82"/>
      <c r="D106" s="46"/>
      <c r="E106" s="21"/>
      <c r="F106" s="652"/>
      <c r="G106" s="1936"/>
      <c r="H106" s="953"/>
      <c r="I106" s="160"/>
      <c r="J106" s="17"/>
      <c r="K106" s="78"/>
      <c r="L106" s="1765" t="s">
        <v>139</v>
      </c>
      <c r="M106" s="960">
        <v>77</v>
      </c>
      <c r="N106" s="931"/>
      <c r="O106" s="931"/>
    </row>
    <row r="107" spans="1:15" s="83" customFormat="1" ht="18" customHeight="1" x14ac:dyDescent="0.25">
      <c r="A107" s="84"/>
      <c r="B107" s="951"/>
      <c r="C107" s="82"/>
      <c r="D107" s="46"/>
      <c r="E107" s="21"/>
      <c r="F107" s="652"/>
      <c r="G107" s="1936"/>
      <c r="H107" s="953"/>
      <c r="I107" s="160"/>
      <c r="J107" s="17"/>
      <c r="K107" s="78"/>
      <c r="L107" s="1766"/>
      <c r="M107" s="17"/>
      <c r="N107" s="931"/>
      <c r="O107" s="931"/>
    </row>
    <row r="108" spans="1:15" s="83" customFormat="1" ht="18" customHeight="1" x14ac:dyDescent="0.25">
      <c r="A108" s="988"/>
      <c r="B108" s="540"/>
      <c r="C108" s="989"/>
      <c r="D108" s="43"/>
      <c r="E108" s="107"/>
      <c r="F108" s="990"/>
      <c r="G108" s="1937"/>
      <c r="H108" s="241"/>
      <c r="I108" s="991"/>
      <c r="J108" s="25"/>
      <c r="K108" s="53"/>
      <c r="L108" s="1767"/>
      <c r="M108" s="25"/>
      <c r="N108" s="931"/>
      <c r="O108" s="931"/>
    </row>
    <row r="109" spans="1:15" s="83" customFormat="1" ht="15.75" customHeight="1" x14ac:dyDescent="0.25">
      <c r="A109" s="84"/>
      <c r="B109" s="868"/>
      <c r="C109" s="82"/>
      <c r="D109" s="46"/>
      <c r="E109" s="21"/>
      <c r="F109" s="652"/>
      <c r="G109" s="986"/>
      <c r="H109" s="860"/>
      <c r="I109" s="160"/>
      <c r="J109" s="844"/>
      <c r="K109" s="104"/>
      <c r="L109" s="1612" t="s">
        <v>209</v>
      </c>
      <c r="M109" s="17">
        <v>53</v>
      </c>
      <c r="N109" s="931"/>
      <c r="O109" s="931"/>
    </row>
    <row r="110" spans="1:15" s="83" customFormat="1" ht="15.75" customHeight="1" x14ac:dyDescent="0.25">
      <c r="A110" s="84"/>
      <c r="B110" s="868"/>
      <c r="C110" s="82"/>
      <c r="D110" s="43"/>
      <c r="E110" s="107"/>
      <c r="F110" s="653"/>
      <c r="G110" s="987"/>
      <c r="H110" s="860"/>
      <c r="I110" s="160"/>
      <c r="J110" s="213" t="s">
        <v>29</v>
      </c>
      <c r="K110" s="283">
        <f>SUM(K53:K109)</f>
        <v>4616.3</v>
      </c>
      <c r="L110" s="1674"/>
      <c r="M110" s="25"/>
      <c r="N110" s="931"/>
      <c r="O110" s="931"/>
    </row>
    <row r="111" spans="1:15" s="83" customFormat="1" ht="47.25" customHeight="1" x14ac:dyDescent="0.25">
      <c r="A111" s="866"/>
      <c r="B111" s="868"/>
      <c r="C111" s="82"/>
      <c r="D111" s="46" t="s">
        <v>144</v>
      </c>
      <c r="E111" s="206" t="s">
        <v>231</v>
      </c>
      <c r="F111" s="654"/>
      <c r="G111" s="890">
        <v>12010317</v>
      </c>
      <c r="H111" s="351"/>
      <c r="I111" s="315"/>
      <c r="J111" s="360" t="s">
        <v>25</v>
      </c>
      <c r="K111" s="292">
        <v>2.6</v>
      </c>
      <c r="L111" s="206" t="s">
        <v>214</v>
      </c>
      <c r="M111" s="360">
        <v>5</v>
      </c>
      <c r="N111" s="931"/>
      <c r="O111" s="931"/>
    </row>
    <row r="112" spans="1:15" s="83" customFormat="1" ht="17.25" customHeight="1" thickBot="1" x14ac:dyDescent="0.3">
      <c r="A112" s="84"/>
      <c r="B112" s="868"/>
      <c r="C112" s="82"/>
      <c r="D112" s="121"/>
      <c r="E112" s="1680" t="s">
        <v>38</v>
      </c>
      <c r="F112" s="1681"/>
      <c r="G112" s="1681"/>
      <c r="H112" s="1681"/>
      <c r="I112" s="1681"/>
      <c r="J112" s="1682"/>
      <c r="K112" s="92">
        <f>K111+K110</f>
        <v>4618.9000000000005</v>
      </c>
      <c r="L112" s="244"/>
      <c r="M112" s="898"/>
      <c r="N112" s="931"/>
      <c r="O112" s="931"/>
    </row>
    <row r="113" spans="1:21" s="90" customFormat="1" ht="47.25" customHeight="1" x14ac:dyDescent="0.25">
      <c r="A113" s="1751" t="s">
        <v>17</v>
      </c>
      <c r="B113" s="1753" t="s">
        <v>39</v>
      </c>
      <c r="C113" s="1755" t="s">
        <v>39</v>
      </c>
      <c r="D113" s="607"/>
      <c r="E113" s="1721" t="s">
        <v>62</v>
      </c>
      <c r="F113" s="1757" t="s">
        <v>177</v>
      </c>
      <c r="G113" s="1933">
        <v>12020102</v>
      </c>
      <c r="H113" s="1759" t="s">
        <v>22</v>
      </c>
      <c r="I113" s="234" t="s">
        <v>119</v>
      </c>
      <c r="J113" s="911" t="s">
        <v>25</v>
      </c>
      <c r="K113" s="590">
        <v>236.9</v>
      </c>
      <c r="L113" s="1721" t="s">
        <v>160</v>
      </c>
      <c r="M113" s="886">
        <v>60</v>
      </c>
      <c r="N113" s="932"/>
      <c r="O113" s="933"/>
      <c r="P113" s="97"/>
      <c r="Q113" s="97"/>
      <c r="R113" s="97"/>
    </row>
    <row r="114" spans="1:21" s="97" customFormat="1" ht="21.75" customHeight="1" thickBot="1" x14ac:dyDescent="0.3">
      <c r="A114" s="1752"/>
      <c r="B114" s="1754"/>
      <c r="C114" s="1756"/>
      <c r="D114" s="608"/>
      <c r="E114" s="1722"/>
      <c r="F114" s="1758"/>
      <c r="G114" s="1934"/>
      <c r="H114" s="1760"/>
      <c r="I114" s="343"/>
      <c r="J114" s="91" t="s">
        <v>29</v>
      </c>
      <c r="K114" s="92">
        <f>SUM(K113)</f>
        <v>236.9</v>
      </c>
      <c r="L114" s="1722"/>
      <c r="M114" s="575"/>
      <c r="N114" s="934"/>
      <c r="O114" s="934"/>
    </row>
    <row r="115" spans="1:21" s="2" customFormat="1" ht="42" customHeight="1" x14ac:dyDescent="0.25">
      <c r="A115" s="98" t="s">
        <v>17</v>
      </c>
      <c r="B115" s="99" t="s">
        <v>39</v>
      </c>
      <c r="C115" s="409" t="s">
        <v>43</v>
      </c>
      <c r="D115" s="600"/>
      <c r="E115" s="1743" t="s">
        <v>63</v>
      </c>
      <c r="F115" s="881"/>
      <c r="G115" s="1936">
        <v>1201020101</v>
      </c>
      <c r="H115" s="117" t="s">
        <v>22</v>
      </c>
      <c r="I115" s="160" t="s">
        <v>119</v>
      </c>
      <c r="J115" s="912" t="s">
        <v>25</v>
      </c>
      <c r="K115" s="438">
        <v>422.7</v>
      </c>
      <c r="L115" s="847" t="s">
        <v>64</v>
      </c>
      <c r="M115" s="417">
        <v>77</v>
      </c>
      <c r="N115" s="926"/>
      <c r="O115" s="926"/>
    </row>
    <row r="116" spans="1:21" s="2" customFormat="1" ht="53.25" customHeight="1" x14ac:dyDescent="0.25">
      <c r="A116" s="102"/>
      <c r="B116" s="103"/>
      <c r="C116" s="877"/>
      <c r="D116" s="601"/>
      <c r="E116" s="1743"/>
      <c r="F116" s="881"/>
      <c r="G116" s="1936"/>
      <c r="H116" s="117"/>
      <c r="I116" s="160"/>
      <c r="J116" s="893"/>
      <c r="K116" s="104"/>
      <c r="L116" s="75" t="s">
        <v>65</v>
      </c>
      <c r="M116" s="440">
        <v>208</v>
      </c>
      <c r="N116" s="926"/>
      <c r="O116" s="926"/>
    </row>
    <row r="117" spans="1:21" s="2" customFormat="1" ht="44.25" customHeight="1" x14ac:dyDescent="0.25">
      <c r="A117" s="102"/>
      <c r="B117" s="103"/>
      <c r="C117" s="14"/>
      <c r="D117" s="615"/>
      <c r="E117" s="862"/>
      <c r="F117" s="881"/>
      <c r="G117" s="1937"/>
      <c r="H117" s="117"/>
      <c r="I117" s="160"/>
      <c r="J117" s="893"/>
      <c r="K117" s="78"/>
      <c r="L117" s="845" t="s">
        <v>66</v>
      </c>
      <c r="M117" s="568" t="s">
        <v>68</v>
      </c>
      <c r="N117" s="926"/>
      <c r="O117" s="926"/>
      <c r="S117" s="3"/>
    </row>
    <row r="118" spans="1:21" s="2" customFormat="1" ht="68.25" customHeight="1" x14ac:dyDescent="0.25">
      <c r="A118" s="102"/>
      <c r="B118" s="103"/>
      <c r="C118" s="877"/>
      <c r="D118" s="624" t="s">
        <v>17</v>
      </c>
      <c r="E118" s="75" t="s">
        <v>145</v>
      </c>
      <c r="F118" s="906"/>
      <c r="G118" s="889">
        <v>1201020101</v>
      </c>
      <c r="H118" s="242"/>
      <c r="I118" s="893"/>
      <c r="J118" s="893"/>
      <c r="K118" s="275"/>
      <c r="L118" s="332" t="s">
        <v>241</v>
      </c>
      <c r="M118" s="576" t="s">
        <v>200</v>
      </c>
      <c r="N118" s="926"/>
      <c r="O118" s="926"/>
      <c r="S118" s="3"/>
      <c r="T118" s="3"/>
      <c r="U118" s="3"/>
    </row>
    <row r="119" spans="1:21" s="2" customFormat="1" ht="62.25" customHeight="1" x14ac:dyDescent="0.25">
      <c r="A119" s="102"/>
      <c r="B119" s="103"/>
      <c r="C119" s="14"/>
      <c r="D119" s="624" t="s">
        <v>39</v>
      </c>
      <c r="E119" s="49" t="s">
        <v>146</v>
      </c>
      <c r="F119" s="641" t="s">
        <v>180</v>
      </c>
      <c r="G119" s="888">
        <v>1201020102</v>
      </c>
      <c r="H119" s="117"/>
      <c r="I119" s="160"/>
      <c r="J119" s="893"/>
      <c r="K119" s="78"/>
      <c r="L119" s="852" t="s">
        <v>201</v>
      </c>
      <c r="M119" s="573">
        <v>20</v>
      </c>
      <c r="N119" s="926"/>
      <c r="O119" s="926"/>
    </row>
    <row r="120" spans="1:21" s="2" customFormat="1" ht="55.5" customHeight="1" x14ac:dyDescent="0.25">
      <c r="A120" s="102"/>
      <c r="B120" s="103"/>
      <c r="C120" s="14"/>
      <c r="D120" s="624" t="s">
        <v>43</v>
      </c>
      <c r="E120" s="49" t="s">
        <v>147</v>
      </c>
      <c r="F120" s="906"/>
      <c r="G120" s="648">
        <v>1201020103</v>
      </c>
      <c r="H120" s="117"/>
      <c r="I120" s="160"/>
      <c r="J120" s="893"/>
      <c r="K120" s="78"/>
      <c r="L120" s="49" t="s">
        <v>242</v>
      </c>
      <c r="M120" s="917">
        <v>34</v>
      </c>
      <c r="N120" s="926"/>
      <c r="O120" s="926"/>
      <c r="R120" s="3"/>
      <c r="S120" s="3"/>
    </row>
    <row r="121" spans="1:21" s="2" customFormat="1" ht="56.25" customHeight="1" x14ac:dyDescent="0.25">
      <c r="A121" s="102"/>
      <c r="B121" s="103"/>
      <c r="C121" s="14"/>
      <c r="D121" s="624" t="s">
        <v>45</v>
      </c>
      <c r="E121" s="49" t="s">
        <v>148</v>
      </c>
      <c r="F121" s="906" t="s">
        <v>171</v>
      </c>
      <c r="G121" s="888">
        <v>1201020106</v>
      </c>
      <c r="H121" s="117"/>
      <c r="I121" s="160"/>
      <c r="J121" s="893"/>
      <c r="K121" s="57"/>
      <c r="L121" s="116" t="s">
        <v>66</v>
      </c>
      <c r="M121" s="573">
        <v>40</v>
      </c>
      <c r="N121" s="926"/>
      <c r="O121" s="926"/>
      <c r="T121" s="3"/>
    </row>
    <row r="122" spans="1:21" s="2" customFormat="1" ht="78.75" customHeight="1" x14ac:dyDescent="0.25">
      <c r="A122" s="102"/>
      <c r="B122" s="103"/>
      <c r="C122" s="14"/>
      <c r="D122" s="624" t="s">
        <v>46</v>
      </c>
      <c r="E122" s="107" t="s">
        <v>167</v>
      </c>
      <c r="F122" s="906" t="s">
        <v>170</v>
      </c>
      <c r="G122" s="648">
        <v>1201020104</v>
      </c>
      <c r="H122" s="117"/>
      <c r="I122" s="160"/>
      <c r="J122" s="893"/>
      <c r="K122" s="78"/>
      <c r="L122" s="49" t="s">
        <v>202</v>
      </c>
      <c r="M122" s="917">
        <v>200</v>
      </c>
      <c r="N122" s="926"/>
      <c r="O122" s="926"/>
      <c r="P122" s="3"/>
      <c r="R122" s="3"/>
    </row>
    <row r="123" spans="1:21" s="2" customFormat="1" ht="69.599999999999994" customHeight="1" x14ac:dyDescent="0.25">
      <c r="A123" s="866"/>
      <c r="B123" s="868"/>
      <c r="C123" s="896"/>
      <c r="D123" s="625" t="s">
        <v>78</v>
      </c>
      <c r="E123" s="108" t="s">
        <v>166</v>
      </c>
      <c r="F123" s="642" t="s">
        <v>178</v>
      </c>
      <c r="G123" s="648">
        <v>1201020107</v>
      </c>
      <c r="H123" s="860"/>
      <c r="I123" s="160"/>
      <c r="J123" s="17"/>
      <c r="K123" s="109"/>
      <c r="L123" s="420" t="s">
        <v>203</v>
      </c>
      <c r="M123" s="572">
        <v>1</v>
      </c>
      <c r="N123" s="926"/>
      <c r="O123" s="926"/>
    </row>
    <row r="124" spans="1:21" s="2" customFormat="1" ht="45" customHeight="1" x14ac:dyDescent="0.25">
      <c r="A124" s="866"/>
      <c r="B124" s="868"/>
      <c r="C124" s="896"/>
      <c r="D124" s="620" t="s">
        <v>79</v>
      </c>
      <c r="E124" s="1750" t="s">
        <v>69</v>
      </c>
      <c r="F124" s="863" t="s">
        <v>172</v>
      </c>
      <c r="G124" s="1935">
        <v>1201020108</v>
      </c>
      <c r="H124" s="860"/>
      <c r="I124" s="160"/>
      <c r="J124" s="17"/>
      <c r="K124" s="113"/>
      <c r="L124" s="1750" t="s">
        <v>204</v>
      </c>
      <c r="M124" s="577">
        <v>20</v>
      </c>
      <c r="N124" s="926"/>
      <c r="O124" s="927"/>
    </row>
    <row r="125" spans="1:21" s="2" customFormat="1" ht="19.5" customHeight="1" thickBot="1" x14ac:dyDescent="0.3">
      <c r="A125" s="872"/>
      <c r="B125" s="873"/>
      <c r="C125" s="903"/>
      <c r="D125" s="626"/>
      <c r="E125" s="1749"/>
      <c r="F125" s="864"/>
      <c r="G125" s="1934"/>
      <c r="H125" s="904"/>
      <c r="I125" s="345"/>
      <c r="J125" s="61" t="s">
        <v>29</v>
      </c>
      <c r="K125" s="58">
        <f>SUM(K115:K124)</f>
        <v>422.7</v>
      </c>
      <c r="L125" s="1749"/>
      <c r="M125" s="898"/>
      <c r="N125" s="926"/>
      <c r="O125" s="929"/>
    </row>
    <row r="126" spans="1:21" s="2" customFormat="1" ht="21.75" customHeight="1" x14ac:dyDescent="0.25">
      <c r="A126" s="98" t="s">
        <v>17</v>
      </c>
      <c r="B126" s="99" t="s">
        <v>39</v>
      </c>
      <c r="C126" s="409" t="s">
        <v>45</v>
      </c>
      <c r="D126" s="600"/>
      <c r="E126" s="1744" t="s">
        <v>70</v>
      </c>
      <c r="F126" s="1746" t="s">
        <v>174</v>
      </c>
      <c r="G126" s="956"/>
      <c r="H126" s="217" t="s">
        <v>22</v>
      </c>
      <c r="I126" s="1938" t="s">
        <v>119</v>
      </c>
      <c r="J126" s="957"/>
      <c r="K126" s="11"/>
      <c r="L126" s="1855"/>
      <c r="M126" s="413"/>
      <c r="N126" s="926"/>
      <c r="O126" s="926"/>
    </row>
    <row r="127" spans="1:21" s="2" customFormat="1" ht="21.75" customHeight="1" x14ac:dyDescent="0.25">
      <c r="A127" s="975"/>
      <c r="B127" s="976"/>
      <c r="C127" s="994"/>
      <c r="D127" s="995"/>
      <c r="E127" s="1947"/>
      <c r="F127" s="1917"/>
      <c r="G127" s="955"/>
      <c r="H127" s="242"/>
      <c r="I127" s="1940"/>
      <c r="J127" s="25"/>
      <c r="K127" s="295"/>
      <c r="L127" s="1767"/>
      <c r="M127" s="25"/>
      <c r="N127" s="926"/>
      <c r="O127" s="926"/>
    </row>
    <row r="128" spans="1:21" s="2" customFormat="1" ht="53.25" customHeight="1" x14ac:dyDescent="0.25">
      <c r="A128" s="102"/>
      <c r="B128" s="103"/>
      <c r="C128" s="877"/>
      <c r="D128" s="993" t="s">
        <v>17</v>
      </c>
      <c r="E128" s="116" t="s">
        <v>72</v>
      </c>
      <c r="F128" s="992"/>
      <c r="G128" s="955">
        <v>12010202</v>
      </c>
      <c r="H128" s="242"/>
      <c r="I128" s="160"/>
      <c r="J128" s="958" t="s">
        <v>25</v>
      </c>
      <c r="K128" s="295">
        <v>23.5</v>
      </c>
      <c r="L128" s="49" t="s">
        <v>71</v>
      </c>
      <c r="M128" s="25">
        <v>20</v>
      </c>
      <c r="N128" s="926"/>
      <c r="O128" s="927"/>
      <c r="R128" s="3"/>
    </row>
    <row r="129" spans="1:20" s="2" customFormat="1" ht="55.5" customHeight="1" x14ac:dyDescent="0.25">
      <c r="A129" s="102"/>
      <c r="B129" s="103"/>
      <c r="C129" s="877"/>
      <c r="D129" s="601" t="s">
        <v>39</v>
      </c>
      <c r="E129" s="424" t="s">
        <v>73</v>
      </c>
      <c r="F129" s="643"/>
      <c r="G129" s="888">
        <v>12010213</v>
      </c>
      <c r="H129" s="117"/>
      <c r="I129" s="893"/>
      <c r="J129" s="892" t="s">
        <v>25</v>
      </c>
      <c r="K129" s="18">
        <v>8.5</v>
      </c>
      <c r="L129" s="851" t="s">
        <v>149</v>
      </c>
      <c r="M129" s="561" t="s">
        <v>21</v>
      </c>
      <c r="N129" s="926"/>
      <c r="O129" s="927"/>
      <c r="P129" s="3"/>
    </row>
    <row r="130" spans="1:20" s="2" customFormat="1" ht="15.75" customHeight="1" x14ac:dyDescent="0.25">
      <c r="A130" s="1683"/>
      <c r="B130" s="1685"/>
      <c r="C130" s="405"/>
      <c r="D130" s="622" t="s">
        <v>43</v>
      </c>
      <c r="E130" s="1765" t="s">
        <v>74</v>
      </c>
      <c r="F130" s="371"/>
      <c r="G130" s="1935">
        <v>12010205</v>
      </c>
      <c r="H130" s="243"/>
      <c r="I130" s="235"/>
      <c r="J130" s="892" t="s">
        <v>25</v>
      </c>
      <c r="K130" s="329">
        <v>42.8</v>
      </c>
      <c r="L130" s="1853" t="s">
        <v>150</v>
      </c>
      <c r="M130" s="568" t="s">
        <v>151</v>
      </c>
      <c r="N130" s="926"/>
      <c r="O130" s="927"/>
    </row>
    <row r="131" spans="1:20" s="2" customFormat="1" ht="15.75" customHeight="1" x14ac:dyDescent="0.25">
      <c r="A131" s="1683"/>
      <c r="B131" s="1685"/>
      <c r="C131" s="405"/>
      <c r="D131" s="612"/>
      <c r="E131" s="1766"/>
      <c r="F131" s="371"/>
      <c r="G131" s="1936"/>
      <c r="H131" s="243"/>
      <c r="I131" s="235"/>
      <c r="J131" s="17" t="s">
        <v>41</v>
      </c>
      <c r="K131" s="146">
        <v>214</v>
      </c>
      <c r="L131" s="1768"/>
      <c r="M131" s="561"/>
      <c r="N131" s="926"/>
      <c r="O131" s="927"/>
    </row>
    <row r="132" spans="1:20" s="2" customFormat="1" ht="15.75" customHeight="1" x14ac:dyDescent="0.25">
      <c r="A132" s="1683"/>
      <c r="B132" s="1685"/>
      <c r="C132" s="405" t="s">
        <v>189</v>
      </c>
      <c r="D132" s="613"/>
      <c r="E132" s="1767"/>
      <c r="F132" s="479"/>
      <c r="G132" s="1937"/>
      <c r="H132" s="243"/>
      <c r="I132" s="235"/>
      <c r="J132" s="30" t="s">
        <v>41</v>
      </c>
      <c r="K132" s="281">
        <v>10.7</v>
      </c>
      <c r="L132" s="1769"/>
      <c r="M132" s="560"/>
      <c r="N132" s="926"/>
      <c r="O132" s="926"/>
      <c r="Q132" s="3"/>
    </row>
    <row r="133" spans="1:20" s="2" customFormat="1" ht="105.6" customHeight="1" x14ac:dyDescent="0.25">
      <c r="A133" s="102"/>
      <c r="B133" s="103"/>
      <c r="C133" s="877"/>
      <c r="D133" s="601" t="s">
        <v>45</v>
      </c>
      <c r="E133" s="1770" t="s">
        <v>183</v>
      </c>
      <c r="F133" s="1696" t="s">
        <v>173</v>
      </c>
      <c r="G133" s="887">
        <v>12010206</v>
      </c>
      <c r="H133" s="157"/>
      <c r="I133" s="342"/>
      <c r="J133" s="17" t="s">
        <v>25</v>
      </c>
      <c r="K133" s="18">
        <v>112</v>
      </c>
      <c r="L133" s="851" t="s">
        <v>150</v>
      </c>
      <c r="M133" s="561" t="s">
        <v>76</v>
      </c>
      <c r="N133" s="926"/>
      <c r="O133" s="926"/>
      <c r="T133" s="3"/>
    </row>
    <row r="134" spans="1:20" s="2" customFormat="1" ht="16.5" customHeight="1" thickBot="1" x14ac:dyDescent="0.3">
      <c r="A134" s="872"/>
      <c r="B134" s="873"/>
      <c r="C134" s="875"/>
      <c r="D134" s="606"/>
      <c r="E134" s="1771"/>
      <c r="F134" s="1788"/>
      <c r="G134" s="908"/>
      <c r="H134" s="869"/>
      <c r="I134" s="343"/>
      <c r="J134" s="91" t="s">
        <v>29</v>
      </c>
      <c r="K134" s="92">
        <f>SUM(K126:K133)</f>
        <v>411.5</v>
      </c>
      <c r="L134" s="330"/>
      <c r="M134" s="578"/>
      <c r="N134" s="926"/>
      <c r="O134" s="926"/>
    </row>
    <row r="135" spans="1:20" s="2" customFormat="1" ht="27" customHeight="1" x14ac:dyDescent="0.25">
      <c r="A135" s="1702" t="s">
        <v>17</v>
      </c>
      <c r="B135" s="1703" t="s">
        <v>39</v>
      </c>
      <c r="C135" s="874" t="s">
        <v>46</v>
      </c>
      <c r="D135" s="605"/>
      <c r="E135" s="1706" t="s">
        <v>75</v>
      </c>
      <c r="F135" s="655"/>
      <c r="G135" s="1933">
        <v>12010203</v>
      </c>
      <c r="H135" s="416" t="s">
        <v>76</v>
      </c>
      <c r="I135" s="1976" t="s">
        <v>152</v>
      </c>
      <c r="J135" s="901" t="s">
        <v>25</v>
      </c>
      <c r="K135" s="326">
        <v>139.9</v>
      </c>
      <c r="L135" s="593" t="s">
        <v>77</v>
      </c>
      <c r="M135" s="579">
        <v>22</v>
      </c>
      <c r="N135" s="926"/>
      <c r="O135" s="926"/>
    </row>
    <row r="136" spans="1:20" s="2" customFormat="1" ht="43.15" customHeight="1" x14ac:dyDescent="0.25">
      <c r="A136" s="1683"/>
      <c r="B136" s="1685"/>
      <c r="C136" s="405"/>
      <c r="D136" s="602"/>
      <c r="E136" s="1612"/>
      <c r="F136" s="371"/>
      <c r="G136" s="1936"/>
      <c r="H136" s="879"/>
      <c r="I136" s="1953"/>
      <c r="J136" s="480" t="s">
        <v>41</v>
      </c>
      <c r="K136" s="422">
        <v>117.1</v>
      </c>
      <c r="L136" s="594" t="s">
        <v>161</v>
      </c>
      <c r="M136" s="580">
        <v>10</v>
      </c>
      <c r="N136" s="926"/>
      <c r="O136" s="926"/>
    </row>
    <row r="137" spans="1:20" s="2" customFormat="1" ht="14.25" customHeight="1" x14ac:dyDescent="0.25">
      <c r="A137" s="1683"/>
      <c r="B137" s="1685"/>
      <c r="C137" s="405"/>
      <c r="D137" s="602"/>
      <c r="E137" s="1612"/>
      <c r="F137" s="371"/>
      <c r="G137" s="888"/>
      <c r="H137" s="879"/>
      <c r="I137" s="35"/>
      <c r="J137" s="892"/>
      <c r="K137" s="280"/>
      <c r="L137" s="1853" t="s">
        <v>205</v>
      </c>
      <c r="M137" s="581">
        <v>28</v>
      </c>
      <c r="N137" s="926"/>
      <c r="O137" s="926"/>
    </row>
    <row r="138" spans="1:20" s="2" customFormat="1" ht="16.5" customHeight="1" thickBot="1" x14ac:dyDescent="0.3">
      <c r="A138" s="866"/>
      <c r="B138" s="868"/>
      <c r="C138" s="405"/>
      <c r="D138" s="602"/>
      <c r="E138" s="1689"/>
      <c r="F138" s="371"/>
      <c r="G138" s="888"/>
      <c r="H138" s="879"/>
      <c r="I138" s="35"/>
      <c r="J138" s="69" t="s">
        <v>29</v>
      </c>
      <c r="K138" s="58">
        <f>SUM(K135:K137)</f>
        <v>257</v>
      </c>
      <c r="L138" s="1854"/>
      <c r="M138" s="582"/>
      <c r="N138" s="926"/>
      <c r="O138" s="926"/>
    </row>
    <row r="139" spans="1:20" s="2" customFormat="1" ht="44.25" customHeight="1" x14ac:dyDescent="0.25">
      <c r="A139" s="865" t="s">
        <v>17</v>
      </c>
      <c r="B139" s="867" t="s">
        <v>39</v>
      </c>
      <c r="C139" s="874" t="s">
        <v>78</v>
      </c>
      <c r="D139" s="605"/>
      <c r="E139" s="1721" t="s">
        <v>168</v>
      </c>
      <c r="F139" s="655"/>
      <c r="G139" s="1933">
        <v>1201020109</v>
      </c>
      <c r="H139" s="1761">
        <v>3</v>
      </c>
      <c r="I139" s="1960" t="s">
        <v>119</v>
      </c>
      <c r="J139" s="901" t="s">
        <v>25</v>
      </c>
      <c r="K139" s="130">
        <v>3.5</v>
      </c>
      <c r="L139" s="848" t="s">
        <v>169</v>
      </c>
      <c r="M139" s="918">
        <v>2</v>
      </c>
      <c r="N139" s="926"/>
      <c r="O139" s="926"/>
    </row>
    <row r="140" spans="1:20" s="2" customFormat="1" ht="16.5" customHeight="1" thickBot="1" x14ac:dyDescent="0.3">
      <c r="A140" s="866"/>
      <c r="B140" s="868"/>
      <c r="C140" s="875"/>
      <c r="D140" s="606"/>
      <c r="E140" s="1722"/>
      <c r="F140" s="656"/>
      <c r="G140" s="1934"/>
      <c r="H140" s="1762"/>
      <c r="I140" s="1970"/>
      <c r="J140" s="91" t="s">
        <v>29</v>
      </c>
      <c r="K140" s="58">
        <f>K139</f>
        <v>3.5</v>
      </c>
      <c r="L140" s="847"/>
      <c r="M140" s="914"/>
      <c r="N140" s="926"/>
      <c r="O140" s="926"/>
    </row>
    <row r="141" spans="1:20" s="2" customFormat="1" ht="16.5" customHeight="1" x14ac:dyDescent="0.25">
      <c r="A141" s="1774" t="s">
        <v>17</v>
      </c>
      <c r="B141" s="1776" t="s">
        <v>39</v>
      </c>
      <c r="C141" s="1986" t="s">
        <v>79</v>
      </c>
      <c r="D141" s="627"/>
      <c r="E141" s="1780" t="s">
        <v>188</v>
      </c>
      <c r="F141" s="1757"/>
      <c r="G141" s="1933">
        <v>12010210</v>
      </c>
      <c r="H141" s="1773">
        <v>3</v>
      </c>
      <c r="I141" s="1938" t="s">
        <v>119</v>
      </c>
      <c r="J141" s="849" t="s">
        <v>25</v>
      </c>
      <c r="K141" s="373">
        <v>1</v>
      </c>
      <c r="L141" s="595" t="s">
        <v>187</v>
      </c>
      <c r="M141" s="173">
        <v>1</v>
      </c>
      <c r="N141" s="926"/>
      <c r="O141" s="926"/>
    </row>
    <row r="142" spans="1:20" s="2" customFormat="1" ht="15" customHeight="1" x14ac:dyDescent="0.25">
      <c r="A142" s="1775"/>
      <c r="B142" s="1777"/>
      <c r="C142" s="1987"/>
      <c r="D142" s="612"/>
      <c r="E142" s="1781"/>
      <c r="F142" s="1989"/>
      <c r="G142" s="1936"/>
      <c r="H142" s="1698"/>
      <c r="I142" s="1946"/>
      <c r="J142" s="411" t="s">
        <v>81</v>
      </c>
      <c r="K142" s="139"/>
      <c r="L142" s="1765" t="s">
        <v>186</v>
      </c>
      <c r="M142" s="1982"/>
      <c r="N142" s="926"/>
      <c r="O142" s="926"/>
    </row>
    <row r="143" spans="1:20" s="2" customFormat="1" ht="15" customHeight="1" thickBot="1" x14ac:dyDescent="0.3">
      <c r="A143" s="1895"/>
      <c r="B143" s="1896"/>
      <c r="C143" s="1988"/>
      <c r="D143" s="623"/>
      <c r="E143" s="1804"/>
      <c r="F143" s="1758"/>
      <c r="G143" s="1934"/>
      <c r="H143" s="1899"/>
      <c r="I143" s="1939"/>
      <c r="J143" s="550" t="s">
        <v>29</v>
      </c>
      <c r="K143" s="58">
        <f>K142+K141</f>
        <v>1</v>
      </c>
      <c r="L143" s="1865"/>
      <c r="M143" s="1983"/>
      <c r="N143" s="926"/>
      <c r="O143" s="926"/>
      <c r="P143" s="3"/>
    </row>
    <row r="144" spans="1:20" s="2" customFormat="1" ht="105" customHeight="1" x14ac:dyDescent="0.25">
      <c r="A144" s="1774" t="s">
        <v>17</v>
      </c>
      <c r="B144" s="1776" t="s">
        <v>39</v>
      </c>
      <c r="C144" s="1986" t="s">
        <v>143</v>
      </c>
      <c r="D144" s="627"/>
      <c r="E144" s="1786" t="s">
        <v>299</v>
      </c>
      <c r="F144" s="1757"/>
      <c r="G144" s="1933">
        <v>12010216</v>
      </c>
      <c r="H144" s="1773">
        <v>3</v>
      </c>
      <c r="I144" s="1938" t="s">
        <v>119</v>
      </c>
      <c r="J144" s="849" t="s">
        <v>25</v>
      </c>
      <c r="K144" s="277">
        <v>5</v>
      </c>
      <c r="L144" s="848" t="s">
        <v>187</v>
      </c>
      <c r="M144" s="413">
        <v>1</v>
      </c>
      <c r="N144" s="926"/>
      <c r="O144" s="926"/>
    </row>
    <row r="145" spans="1:16" s="2" customFormat="1" ht="15" customHeight="1" thickBot="1" x14ac:dyDescent="0.3">
      <c r="A145" s="1775"/>
      <c r="B145" s="1777"/>
      <c r="C145" s="1987"/>
      <c r="D145" s="612"/>
      <c r="E145" s="1781"/>
      <c r="F145" s="1989"/>
      <c r="G145" s="1934"/>
      <c r="H145" s="1698"/>
      <c r="I145" s="1939"/>
      <c r="J145" s="61" t="s">
        <v>29</v>
      </c>
      <c r="K145" s="27">
        <f t="shared" ref="K145" si="0">+K144</f>
        <v>5</v>
      </c>
      <c r="L145" s="847"/>
      <c r="M145" s="17"/>
      <c r="N145" s="926"/>
      <c r="O145" s="926"/>
    </row>
    <row r="146" spans="1:16" s="2" customFormat="1" ht="26.25" customHeight="1" x14ac:dyDescent="0.25">
      <c r="A146" s="1774" t="s">
        <v>17</v>
      </c>
      <c r="B146" s="1776" t="s">
        <v>39</v>
      </c>
      <c r="C146" s="1986" t="s">
        <v>144</v>
      </c>
      <c r="D146" s="627"/>
      <c r="E146" s="1780" t="s">
        <v>235</v>
      </c>
      <c r="F146" s="1757"/>
      <c r="G146" s="1933">
        <v>12010217</v>
      </c>
      <c r="H146" s="1773">
        <v>5</v>
      </c>
      <c r="I146" s="1938" t="s">
        <v>296</v>
      </c>
      <c r="J146" s="549" t="s">
        <v>25</v>
      </c>
      <c r="K146" s="392">
        <v>126.6</v>
      </c>
      <c r="L146" s="596" t="s">
        <v>236</v>
      </c>
      <c r="M146" s="413">
        <v>2</v>
      </c>
      <c r="N146" s="926"/>
      <c r="O146" s="926"/>
    </row>
    <row r="147" spans="1:16" s="2" customFormat="1" ht="26.25" customHeight="1" x14ac:dyDescent="0.25">
      <c r="A147" s="1775"/>
      <c r="B147" s="1777"/>
      <c r="C147" s="1987"/>
      <c r="D147" s="612"/>
      <c r="E147" s="1781"/>
      <c r="F147" s="1989"/>
      <c r="G147" s="1936"/>
      <c r="H147" s="1698"/>
      <c r="I147" s="1946"/>
      <c r="J147" s="547"/>
      <c r="K147" s="281"/>
      <c r="L147" s="597" t="s">
        <v>237</v>
      </c>
      <c r="M147" s="897">
        <v>1</v>
      </c>
      <c r="N147" s="926"/>
      <c r="O147" s="926"/>
    </row>
    <row r="148" spans="1:16" s="2" customFormat="1" ht="15" customHeight="1" thickBot="1" x14ac:dyDescent="0.3">
      <c r="A148" s="1775"/>
      <c r="B148" s="1777"/>
      <c r="C148" s="1987"/>
      <c r="D148" s="623"/>
      <c r="E148" s="1781"/>
      <c r="F148" s="1989"/>
      <c r="G148" s="1934"/>
      <c r="H148" s="1698"/>
      <c r="I148" s="1939"/>
      <c r="J148" s="394" t="s">
        <v>29</v>
      </c>
      <c r="K148" s="92">
        <f>K147+K146</f>
        <v>126.6</v>
      </c>
      <c r="L148" s="598"/>
      <c r="M148" s="17"/>
      <c r="N148" s="926"/>
      <c r="O148" s="926"/>
    </row>
    <row r="149" spans="1:16" s="2" customFormat="1" ht="16.5" customHeight="1" thickBot="1" x14ac:dyDescent="0.3">
      <c r="A149" s="7" t="s">
        <v>17</v>
      </c>
      <c r="B149" s="8" t="s">
        <v>39</v>
      </c>
      <c r="C149" s="1799" t="s">
        <v>47</v>
      </c>
      <c r="D149" s="1799"/>
      <c r="E149" s="1799"/>
      <c r="F149" s="1799"/>
      <c r="G149" s="1799"/>
      <c r="H149" s="1799"/>
      <c r="I149" s="1799"/>
      <c r="J149" s="1799"/>
      <c r="K149" s="134">
        <f>K140+K138+K134+K125+K114+K112+K143+K145+K148</f>
        <v>6083.1000000000013</v>
      </c>
      <c r="L149" s="1726"/>
      <c r="M149" s="1728"/>
      <c r="N149" s="926"/>
      <c r="O149" s="926"/>
      <c r="P149" s="2" t="s">
        <v>189</v>
      </c>
    </row>
    <row r="150" spans="1:16" s="2" customFormat="1" ht="30.75" customHeight="1" thickBot="1" x14ac:dyDescent="0.3">
      <c r="A150" s="71" t="s">
        <v>17</v>
      </c>
      <c r="B150" s="8" t="s">
        <v>43</v>
      </c>
      <c r="C150" s="1980" t="s">
        <v>82</v>
      </c>
      <c r="D150" s="1980"/>
      <c r="E150" s="1980"/>
      <c r="F150" s="1980"/>
      <c r="G150" s="1980"/>
      <c r="H150" s="1980"/>
      <c r="I150" s="1980"/>
      <c r="J150" s="1980"/>
      <c r="K150" s="1980"/>
      <c r="L150" s="1980"/>
      <c r="M150" s="1981"/>
      <c r="N150" s="926"/>
      <c r="O150" s="926"/>
    </row>
    <row r="151" spans="1:16" s="3" customFormat="1" ht="54.75" customHeight="1" x14ac:dyDescent="0.25">
      <c r="A151" s="865" t="s">
        <v>17</v>
      </c>
      <c r="B151" s="867" t="s">
        <v>43</v>
      </c>
      <c r="C151" s="628" t="s">
        <v>17</v>
      </c>
      <c r="D151" s="629"/>
      <c r="E151" s="328" t="s">
        <v>83</v>
      </c>
      <c r="F151" s="657"/>
      <c r="G151" s="907"/>
      <c r="H151" s="802"/>
      <c r="I151" s="813"/>
      <c r="J151" s="230"/>
      <c r="K151" s="384"/>
      <c r="L151" s="271"/>
      <c r="M151" s="583"/>
      <c r="N151" s="927"/>
      <c r="O151" s="927"/>
    </row>
    <row r="152" spans="1:16" s="3" customFormat="1" ht="56.25" customHeight="1" x14ac:dyDescent="0.25">
      <c r="A152" s="539"/>
      <c r="B152" s="540"/>
      <c r="C152" s="1001"/>
      <c r="D152" s="635" t="s">
        <v>17</v>
      </c>
      <c r="E152" s="1002" t="s">
        <v>228</v>
      </c>
      <c r="F152" s="660"/>
      <c r="G152" s="666">
        <v>12010114</v>
      </c>
      <c r="H152" s="1003" t="s">
        <v>76</v>
      </c>
      <c r="I152" s="226" t="s">
        <v>152</v>
      </c>
      <c r="J152" s="77" t="s">
        <v>25</v>
      </c>
      <c r="K152" s="293">
        <v>640</v>
      </c>
      <c r="L152" s="336" t="s">
        <v>229</v>
      </c>
      <c r="M152" s="226">
        <v>100</v>
      </c>
      <c r="N152" s="927"/>
      <c r="O152" s="927"/>
    </row>
    <row r="153" spans="1:16" s="3" customFormat="1" ht="57" customHeight="1" x14ac:dyDescent="0.25">
      <c r="A153" s="866"/>
      <c r="B153" s="868"/>
      <c r="C153" s="135"/>
      <c r="D153" s="631" t="s">
        <v>39</v>
      </c>
      <c r="E153" s="996" t="s">
        <v>213</v>
      </c>
      <c r="F153" s="659"/>
      <c r="G153" s="955">
        <v>12010123</v>
      </c>
      <c r="H153" s="997">
        <v>6</v>
      </c>
      <c r="I153" s="998" t="s">
        <v>152</v>
      </c>
      <c r="J153" s="999" t="s">
        <v>25</v>
      </c>
      <c r="K153" s="980">
        <v>13.2</v>
      </c>
      <c r="L153" s="1000" t="s">
        <v>262</v>
      </c>
      <c r="M153" s="573">
        <v>22.5</v>
      </c>
      <c r="N153" s="927"/>
      <c r="O153" s="927"/>
    </row>
    <row r="154" spans="1:16" s="97" customFormat="1" ht="23.25" customHeight="1" x14ac:dyDescent="0.25">
      <c r="A154" s="388"/>
      <c r="B154" s="353"/>
      <c r="C154" s="354"/>
      <c r="D154" s="637" t="s">
        <v>43</v>
      </c>
      <c r="E154" s="1781" t="s">
        <v>182</v>
      </c>
      <c r="F154" s="659"/>
      <c r="G154" s="1936">
        <v>12010215</v>
      </c>
      <c r="H154" s="803">
        <v>1</v>
      </c>
      <c r="I154" s="1978" t="s">
        <v>154</v>
      </c>
      <c r="J154" s="1972" t="s">
        <v>25</v>
      </c>
      <c r="K154" s="1973">
        <v>320</v>
      </c>
      <c r="L154" s="861" t="s">
        <v>212</v>
      </c>
      <c r="M154" s="584">
        <v>2</v>
      </c>
      <c r="N154" s="934"/>
      <c r="O154" s="934"/>
    </row>
    <row r="155" spans="1:16" s="97" customFormat="1" ht="24" customHeight="1" x14ac:dyDescent="0.25">
      <c r="A155" s="388"/>
      <c r="B155" s="355"/>
      <c r="C155" s="354"/>
      <c r="D155" s="636"/>
      <c r="E155" s="1781"/>
      <c r="F155" s="659"/>
      <c r="G155" s="1937"/>
      <c r="H155" s="804"/>
      <c r="I155" s="1979"/>
      <c r="J155" s="1972"/>
      <c r="K155" s="1973"/>
      <c r="L155" s="333"/>
      <c r="M155" s="584"/>
      <c r="N155" s="934"/>
      <c r="O155" s="934"/>
    </row>
    <row r="156" spans="1:16" s="3" customFormat="1" ht="40.5" customHeight="1" x14ac:dyDescent="0.25">
      <c r="A156" s="866"/>
      <c r="B156" s="868"/>
      <c r="C156" s="135"/>
      <c r="D156" s="631" t="s">
        <v>45</v>
      </c>
      <c r="E156" s="1811" t="s">
        <v>185</v>
      </c>
      <c r="F156" s="1990"/>
      <c r="G156" s="1935">
        <v>12010123</v>
      </c>
      <c r="H156" s="805">
        <v>3</v>
      </c>
      <c r="I156" s="814" t="s">
        <v>119</v>
      </c>
      <c r="J156" s="811" t="s">
        <v>25</v>
      </c>
      <c r="K156" s="368">
        <v>6.3</v>
      </c>
      <c r="L156" s="334" t="s">
        <v>84</v>
      </c>
      <c r="M156" s="297">
        <v>1</v>
      </c>
      <c r="N156" s="927"/>
      <c r="O156" s="927"/>
    </row>
    <row r="157" spans="1:16" s="3" customFormat="1" ht="54" customHeight="1" x14ac:dyDescent="0.25">
      <c r="A157" s="866"/>
      <c r="B157" s="868"/>
      <c r="C157" s="135"/>
      <c r="D157" s="631"/>
      <c r="E157" s="1812"/>
      <c r="F157" s="1991"/>
      <c r="G157" s="1937"/>
      <c r="H157" s="806" t="s">
        <v>76</v>
      </c>
      <c r="I157" s="902" t="s">
        <v>152</v>
      </c>
      <c r="J157" s="811" t="s">
        <v>25</v>
      </c>
      <c r="K157" s="368">
        <v>176.3</v>
      </c>
      <c r="L157" s="335" t="s">
        <v>184</v>
      </c>
      <c r="M157" s="297">
        <v>2</v>
      </c>
      <c r="N157" s="927"/>
      <c r="O157" s="927"/>
    </row>
    <row r="158" spans="1:16" s="3" customFormat="1" ht="33.75" customHeight="1" x14ac:dyDescent="0.25">
      <c r="A158" s="866"/>
      <c r="B158" s="868"/>
      <c r="C158" s="553"/>
      <c r="D158" s="634" t="s">
        <v>46</v>
      </c>
      <c r="E158" s="1789" t="s">
        <v>227</v>
      </c>
      <c r="F158" s="913" t="s">
        <v>85</v>
      </c>
      <c r="G158" s="1935">
        <v>12010119</v>
      </c>
      <c r="H158" s="807">
        <v>5</v>
      </c>
      <c r="I158" s="1945" t="s">
        <v>153</v>
      </c>
      <c r="J158" s="812" t="s">
        <v>25</v>
      </c>
      <c r="K158" s="293">
        <v>34.799999999999997</v>
      </c>
      <c r="L158" s="555" t="s">
        <v>80</v>
      </c>
      <c r="M158" s="585">
        <v>1</v>
      </c>
      <c r="N158" s="927"/>
      <c r="O158" s="927"/>
    </row>
    <row r="159" spans="1:16" s="3" customFormat="1" ht="18" customHeight="1" x14ac:dyDescent="0.25">
      <c r="A159" s="866"/>
      <c r="B159" s="868"/>
      <c r="C159" s="165"/>
      <c r="D159" s="632"/>
      <c r="E159" s="1883"/>
      <c r="F159" s="546"/>
      <c r="G159" s="1937"/>
      <c r="H159" s="808"/>
      <c r="I159" s="1940"/>
      <c r="J159" s="143" t="s">
        <v>81</v>
      </c>
      <c r="K159" s="293" t="s">
        <v>189</v>
      </c>
      <c r="L159" s="227"/>
      <c r="M159" s="216"/>
      <c r="N159" s="927"/>
      <c r="O159" s="927"/>
    </row>
    <row r="160" spans="1:16" s="3" customFormat="1" ht="15.75" customHeight="1" x14ac:dyDescent="0.25">
      <c r="A160" s="866"/>
      <c r="B160" s="868"/>
      <c r="C160" s="553"/>
      <c r="D160" s="630" t="s">
        <v>78</v>
      </c>
      <c r="E160" s="1743" t="s">
        <v>230</v>
      </c>
      <c r="F160" s="658" t="s">
        <v>85</v>
      </c>
      <c r="G160" s="1974">
        <v>12010118</v>
      </c>
      <c r="H160" s="809">
        <v>5</v>
      </c>
      <c r="I160" s="1946" t="s">
        <v>153</v>
      </c>
      <c r="J160" s="315" t="s">
        <v>25</v>
      </c>
      <c r="K160" s="291">
        <v>13.5</v>
      </c>
      <c r="L160" s="555" t="s">
        <v>80</v>
      </c>
      <c r="M160" s="585">
        <v>1</v>
      </c>
      <c r="N160" s="927"/>
      <c r="O160" s="935"/>
    </row>
    <row r="161" spans="1:20" s="3" customFormat="1" ht="30.75" customHeight="1" x14ac:dyDescent="0.25">
      <c r="A161" s="866"/>
      <c r="B161" s="868"/>
      <c r="C161" s="553"/>
      <c r="D161" s="630"/>
      <c r="E161" s="1743"/>
      <c r="F161" s="658"/>
      <c r="G161" s="1975"/>
      <c r="H161" s="810"/>
      <c r="I161" s="1946"/>
      <c r="J161" s="358" t="s">
        <v>81</v>
      </c>
      <c r="K161" s="361"/>
      <c r="L161" s="541"/>
      <c r="M161" s="586"/>
      <c r="N161" s="927"/>
      <c r="O161" s="935"/>
    </row>
    <row r="162" spans="1:20" s="3" customFormat="1" ht="15.75" customHeight="1" x14ac:dyDescent="0.25">
      <c r="A162" s="866"/>
      <c r="B162" s="868"/>
      <c r="C162" s="553"/>
      <c r="D162" s="630"/>
      <c r="E162" s="1743"/>
      <c r="F162" s="658"/>
      <c r="G162" s="1975"/>
      <c r="H162" s="810"/>
      <c r="I162" s="21"/>
      <c r="J162" s="273"/>
      <c r="K162" s="488"/>
      <c r="L162" s="541"/>
      <c r="M162" s="586"/>
      <c r="N162" s="927"/>
      <c r="O162" s="935"/>
    </row>
    <row r="163" spans="1:20" s="1" customFormat="1" ht="27.75" customHeight="1" x14ac:dyDescent="0.2">
      <c r="A163" s="84"/>
      <c r="B163" s="868"/>
      <c r="C163" s="896"/>
      <c r="D163" s="622" t="s">
        <v>79</v>
      </c>
      <c r="E163" s="1733" t="s">
        <v>224</v>
      </c>
      <c r="F163" s="1995"/>
      <c r="G163" s="1962">
        <v>12010117</v>
      </c>
      <c r="H163" s="1997">
        <v>6</v>
      </c>
      <c r="I163" s="1978" t="s">
        <v>152</v>
      </c>
      <c r="J163" s="412" t="s">
        <v>25</v>
      </c>
      <c r="K163" s="47">
        <f>105-10.6</f>
        <v>94.4</v>
      </c>
      <c r="L163" s="800" t="s">
        <v>223</v>
      </c>
      <c r="M163" s="360">
        <v>8</v>
      </c>
      <c r="N163" s="936"/>
      <c r="O163" s="937"/>
      <c r="Q163" s="142"/>
      <c r="T163" s="142"/>
    </row>
    <row r="164" spans="1:20" s="1" customFormat="1" ht="27.75" customHeight="1" x14ac:dyDescent="0.2">
      <c r="A164" s="84"/>
      <c r="B164" s="868"/>
      <c r="C164" s="896"/>
      <c r="D164" s="612"/>
      <c r="E164" s="1678"/>
      <c r="F164" s="1996"/>
      <c r="G164" s="1977"/>
      <c r="H164" s="1998"/>
      <c r="I164" s="1979"/>
      <c r="J164" s="412" t="s">
        <v>282</v>
      </c>
      <c r="K164" s="47">
        <v>10.6</v>
      </c>
      <c r="L164" s="202"/>
      <c r="M164" s="216"/>
      <c r="N164" s="936"/>
      <c r="O164" s="937"/>
      <c r="Q164" s="142"/>
      <c r="T164" s="142"/>
    </row>
    <row r="165" spans="1:20" s="2" customFormat="1" ht="16.5" customHeight="1" thickBot="1" x14ac:dyDescent="0.3">
      <c r="A165" s="872"/>
      <c r="B165" s="873"/>
      <c r="C165" s="554"/>
      <c r="D165" s="633"/>
      <c r="E165" s="1792" t="s">
        <v>38</v>
      </c>
      <c r="F165" s="1793"/>
      <c r="G165" s="1793"/>
      <c r="H165" s="1793"/>
      <c r="I165" s="1793"/>
      <c r="J165" s="1794"/>
      <c r="K165" s="507">
        <f>SUM(K152:K164)</f>
        <v>1309.0999999999999</v>
      </c>
      <c r="L165" s="1795"/>
      <c r="M165" s="1797"/>
      <c r="N165" s="926"/>
      <c r="O165" s="926"/>
    </row>
    <row r="166" spans="1:20" s="2" customFormat="1" ht="16.5" customHeight="1" thickBot="1" x14ac:dyDescent="0.3">
      <c r="A166" s="7" t="s">
        <v>17</v>
      </c>
      <c r="B166" s="147" t="s">
        <v>43</v>
      </c>
      <c r="C166" s="1798" t="s">
        <v>47</v>
      </c>
      <c r="D166" s="1799"/>
      <c r="E166" s="1799"/>
      <c r="F166" s="1799"/>
      <c r="G166" s="1799"/>
      <c r="H166" s="1799"/>
      <c r="I166" s="1799"/>
      <c r="J166" s="1800"/>
      <c r="K166" s="148">
        <f t="shared" ref="K166" si="1">K165</f>
        <v>1309.0999999999999</v>
      </c>
      <c r="L166" s="1726"/>
      <c r="M166" s="1728"/>
      <c r="N166" s="926"/>
      <c r="O166" s="926"/>
    </row>
    <row r="167" spans="1:20" s="1" customFormat="1" ht="16.5" customHeight="1" thickBot="1" x14ac:dyDescent="0.25">
      <c r="A167" s="7" t="s">
        <v>17</v>
      </c>
      <c r="B167" s="147" t="s">
        <v>45</v>
      </c>
      <c r="C167" s="1870" t="s">
        <v>87</v>
      </c>
      <c r="D167" s="1729"/>
      <c r="E167" s="1729"/>
      <c r="F167" s="1729"/>
      <c r="G167" s="1729"/>
      <c r="H167" s="1729"/>
      <c r="I167" s="1729"/>
      <c r="J167" s="1729"/>
      <c r="K167" s="1729"/>
      <c r="L167" s="1729"/>
      <c r="M167" s="1730"/>
      <c r="N167" s="938"/>
      <c r="O167" s="938"/>
    </row>
    <row r="168" spans="1:20" s="1" customFormat="1" ht="16.5" customHeight="1" x14ac:dyDescent="0.2">
      <c r="A168" s="865" t="s">
        <v>17</v>
      </c>
      <c r="B168" s="867" t="s">
        <v>45</v>
      </c>
      <c r="C168" s="874" t="s">
        <v>17</v>
      </c>
      <c r="D168" s="605"/>
      <c r="E168" s="149" t="s">
        <v>88</v>
      </c>
      <c r="F168" s="661"/>
      <c r="G168" s="646"/>
      <c r="H168" s="150"/>
      <c r="I168" s="160"/>
      <c r="J168" s="151"/>
      <c r="K168" s="100"/>
      <c r="L168" s="152"/>
      <c r="M168" s="413"/>
      <c r="N168" s="938"/>
      <c r="O168" s="938"/>
      <c r="P168" s="142"/>
    </row>
    <row r="169" spans="1:20" s="1" customFormat="1" ht="16.5" customHeight="1" x14ac:dyDescent="0.2">
      <c r="A169" s="866"/>
      <c r="B169" s="868"/>
      <c r="C169" s="405"/>
      <c r="D169" s="602" t="s">
        <v>17</v>
      </c>
      <c r="E169" s="1733" t="s">
        <v>211</v>
      </c>
      <c r="F169" s="1984"/>
      <c r="G169" s="1963">
        <v>12030101</v>
      </c>
      <c r="H169" s="150">
        <v>1</v>
      </c>
      <c r="I169" s="156" t="s">
        <v>154</v>
      </c>
      <c r="J169" s="136" t="s">
        <v>25</v>
      </c>
      <c r="K169" s="146">
        <v>350</v>
      </c>
      <c r="L169" s="400" t="s">
        <v>210</v>
      </c>
      <c r="M169" s="891">
        <v>20</v>
      </c>
      <c r="N169" s="938"/>
      <c r="O169" s="938"/>
    </row>
    <row r="170" spans="1:20" s="1" customFormat="1" ht="16.5" customHeight="1" x14ac:dyDescent="0.2">
      <c r="A170" s="866"/>
      <c r="B170" s="868"/>
      <c r="C170" s="405"/>
      <c r="D170" s="602"/>
      <c r="E170" s="1672"/>
      <c r="F170" s="1984"/>
      <c r="G170" s="1963"/>
      <c r="H170" s="157"/>
      <c r="I170" s="342"/>
      <c r="J170" s="897" t="s">
        <v>41</v>
      </c>
      <c r="K170" s="146">
        <v>350</v>
      </c>
      <c r="L170" s="401"/>
      <c r="M170" s="893"/>
      <c r="N170" s="938"/>
      <c r="O170" s="938"/>
    </row>
    <row r="171" spans="1:20" s="1" customFormat="1" ht="15" customHeight="1" x14ac:dyDescent="0.2">
      <c r="A171" s="866"/>
      <c r="B171" s="868"/>
      <c r="C171" s="405"/>
      <c r="D171" s="603"/>
      <c r="E171" s="1678"/>
      <c r="F171" s="900"/>
      <c r="G171" s="1977"/>
      <c r="H171" s="364"/>
      <c r="I171" s="363"/>
      <c r="J171" s="48" t="s">
        <v>29</v>
      </c>
      <c r="K171" s="283">
        <f>SUM(K169:K170)</f>
        <v>700</v>
      </c>
      <c r="L171" s="402"/>
      <c r="M171" s="587"/>
      <c r="N171" s="938"/>
      <c r="O171" s="938"/>
      <c r="S171" s="142"/>
    </row>
    <row r="172" spans="1:20" s="1" customFormat="1" ht="21.75" customHeight="1" x14ac:dyDescent="0.2">
      <c r="A172" s="866"/>
      <c r="B172" s="868"/>
      <c r="C172" s="405"/>
      <c r="D172" s="602" t="s">
        <v>39</v>
      </c>
      <c r="E172" s="1612" t="s">
        <v>251</v>
      </c>
      <c r="F172" s="1984" t="s">
        <v>181</v>
      </c>
      <c r="G172" s="1962">
        <v>12030104</v>
      </c>
      <c r="H172" s="117">
        <v>5</v>
      </c>
      <c r="I172" s="1946" t="s">
        <v>153</v>
      </c>
      <c r="J172" s="404" t="s">
        <v>25</v>
      </c>
      <c r="K172" s="307">
        <v>160</v>
      </c>
      <c r="L172" s="858" t="s">
        <v>89</v>
      </c>
      <c r="M172" s="417">
        <v>50</v>
      </c>
      <c r="N172" s="938"/>
      <c r="O172" s="938"/>
      <c r="S172" s="142"/>
    </row>
    <row r="173" spans="1:20" s="1" customFormat="1" ht="21.75" customHeight="1" x14ac:dyDescent="0.2">
      <c r="A173" s="866"/>
      <c r="B173" s="868"/>
      <c r="C173" s="405"/>
      <c r="D173" s="602"/>
      <c r="E173" s="1612"/>
      <c r="F173" s="1984"/>
      <c r="G173" s="1963"/>
      <c r="H173" s="117"/>
      <c r="I173" s="1946"/>
      <c r="J173" s="542" t="s">
        <v>282</v>
      </c>
      <c r="K173" s="153">
        <v>209.3</v>
      </c>
      <c r="L173" s="858"/>
      <c r="M173" s="417"/>
      <c r="N173" s="938"/>
      <c r="O173" s="938"/>
      <c r="S173" s="142"/>
    </row>
    <row r="174" spans="1:20" s="1" customFormat="1" ht="21.75" customHeight="1" x14ac:dyDescent="0.2">
      <c r="A174" s="866"/>
      <c r="B174" s="868"/>
      <c r="C174" s="405"/>
      <c r="D174" s="602"/>
      <c r="E174" s="1612"/>
      <c r="F174" s="1984"/>
      <c r="G174" s="1963"/>
      <c r="H174" s="157"/>
      <c r="I174" s="1946"/>
      <c r="J174" s="136" t="s">
        <v>288</v>
      </c>
      <c r="K174" s="31">
        <v>1664.1</v>
      </c>
      <c r="L174" s="858"/>
      <c r="M174" s="417"/>
      <c r="N174" s="938"/>
      <c r="O174" s="938"/>
    </row>
    <row r="175" spans="1:20" s="1" customFormat="1" ht="15" customHeight="1" x14ac:dyDescent="0.2">
      <c r="A175" s="539"/>
      <c r="B175" s="540"/>
      <c r="C175" s="236"/>
      <c r="D175" s="603"/>
      <c r="E175" s="1674"/>
      <c r="F175" s="1985"/>
      <c r="G175" s="1977"/>
      <c r="H175" s="364"/>
      <c r="I175" s="363"/>
      <c r="J175" s="48" t="s">
        <v>29</v>
      </c>
      <c r="K175" s="283">
        <f>SUM(K172:K174)</f>
        <v>2033.3999999999999</v>
      </c>
      <c r="L175" s="402"/>
      <c r="M175" s="587"/>
      <c r="N175" s="938"/>
      <c r="O175" s="938"/>
    </row>
    <row r="176" spans="1:20" s="1" customFormat="1" ht="18" customHeight="1" x14ac:dyDescent="0.2">
      <c r="A176" s="296" t="s">
        <v>17</v>
      </c>
      <c r="B176" s="385" t="s">
        <v>45</v>
      </c>
      <c r="C176" s="386" t="s">
        <v>39</v>
      </c>
      <c r="D176" s="611"/>
      <c r="E176" s="1866" t="s">
        <v>90</v>
      </c>
      <c r="F176" s="1999" t="s">
        <v>174</v>
      </c>
      <c r="G176" s="894"/>
      <c r="H176" s="552" t="s">
        <v>22</v>
      </c>
      <c r="I176" s="1945" t="s">
        <v>155</v>
      </c>
      <c r="J176" s="897"/>
      <c r="K176" s="137"/>
      <c r="L176" s="916"/>
      <c r="M176" s="897"/>
      <c r="N176" s="938"/>
      <c r="O176" s="937"/>
    </row>
    <row r="177" spans="1:17" s="1" customFormat="1" ht="18" customHeight="1" x14ac:dyDescent="0.2">
      <c r="A177" s="866"/>
      <c r="B177" s="868"/>
      <c r="C177" s="165"/>
      <c r="D177" s="609"/>
      <c r="E177" s="1867"/>
      <c r="F177" s="1984"/>
      <c r="G177" s="895"/>
      <c r="H177" s="860"/>
      <c r="I177" s="1946"/>
      <c r="J177" s="17"/>
      <c r="K177" s="57"/>
      <c r="L177" s="914"/>
      <c r="M177" s="17"/>
      <c r="N177" s="938"/>
      <c r="O177" s="938"/>
    </row>
    <row r="178" spans="1:17" s="1" customFormat="1" ht="18" customHeight="1" x14ac:dyDescent="0.2">
      <c r="A178" s="866"/>
      <c r="B178" s="868"/>
      <c r="C178" s="165"/>
      <c r="D178" s="609"/>
      <c r="E178" s="1868"/>
      <c r="F178" s="1984"/>
      <c r="G178" s="895"/>
      <c r="H178" s="860"/>
      <c r="I178" s="160"/>
      <c r="J178" s="17" t="s">
        <v>128</v>
      </c>
      <c r="K178" s="52">
        <v>794.2</v>
      </c>
      <c r="L178" s="914"/>
      <c r="M178" s="17"/>
      <c r="N178" s="938"/>
      <c r="O178" s="938"/>
    </row>
    <row r="179" spans="1:17" s="1" customFormat="1" ht="22.5" customHeight="1" x14ac:dyDescent="0.2">
      <c r="A179" s="866"/>
      <c r="B179" s="868"/>
      <c r="C179" s="165"/>
      <c r="D179" s="634" t="s">
        <v>17</v>
      </c>
      <c r="E179" s="1765" t="s">
        <v>91</v>
      </c>
      <c r="F179" s="1984"/>
      <c r="G179" s="1962">
        <v>12030202</v>
      </c>
      <c r="H179" s="860"/>
      <c r="I179" s="160"/>
      <c r="J179" s="897" t="s">
        <v>52</v>
      </c>
      <c r="K179" s="527">
        <v>400</v>
      </c>
      <c r="L179" s="259" t="s">
        <v>92</v>
      </c>
      <c r="M179" s="480">
        <v>40</v>
      </c>
      <c r="N179" s="938"/>
      <c r="O179" s="938"/>
    </row>
    <row r="180" spans="1:17" s="1" customFormat="1" ht="22.5" customHeight="1" x14ac:dyDescent="0.2">
      <c r="A180" s="866"/>
      <c r="B180" s="868"/>
      <c r="C180" s="553"/>
      <c r="D180" s="632"/>
      <c r="E180" s="1767"/>
      <c r="F180" s="899"/>
      <c r="G180" s="1977"/>
      <c r="H180" s="860"/>
      <c r="I180" s="160"/>
      <c r="J180" s="25"/>
      <c r="K180" s="387"/>
      <c r="L180" s="274"/>
      <c r="M180" s="588"/>
      <c r="N180" s="938"/>
      <c r="O180" s="938"/>
    </row>
    <row r="181" spans="1:17" s="1" customFormat="1" ht="35.25" customHeight="1" x14ac:dyDescent="0.2">
      <c r="A181" s="866"/>
      <c r="B181" s="868"/>
      <c r="C181" s="165"/>
      <c r="D181" s="609" t="s">
        <v>39</v>
      </c>
      <c r="E181" s="1766" t="s">
        <v>93</v>
      </c>
      <c r="F181" s="899"/>
      <c r="G181" s="1962">
        <v>12030203</v>
      </c>
      <c r="H181" s="860"/>
      <c r="I181" s="160"/>
      <c r="J181" s="897" t="s">
        <v>52</v>
      </c>
      <c r="K181" s="922">
        <v>380</v>
      </c>
      <c r="L181" s="1768" t="s">
        <v>162</v>
      </c>
      <c r="M181" s="168">
        <v>130</v>
      </c>
      <c r="N181" s="938"/>
      <c r="O181" s="938"/>
      <c r="P181" s="1" t="s">
        <v>189</v>
      </c>
      <c r="Q181" s="1" t="s">
        <v>189</v>
      </c>
    </row>
    <row r="182" spans="1:17" s="1" customFormat="1" ht="35.25" customHeight="1" x14ac:dyDescent="0.2">
      <c r="A182" s="866"/>
      <c r="B182" s="868"/>
      <c r="C182" s="165"/>
      <c r="D182" s="609"/>
      <c r="E182" s="1767"/>
      <c r="F182" s="662"/>
      <c r="G182" s="1977"/>
      <c r="H182" s="860"/>
      <c r="I182" s="160"/>
      <c r="J182" s="17"/>
      <c r="K182" s="301"/>
      <c r="L182" s="1769"/>
      <c r="M182" s="25"/>
      <c r="N182" s="938"/>
      <c r="O182" s="938"/>
    </row>
    <row r="183" spans="1:17" s="1" customFormat="1" ht="27.75" customHeight="1" x14ac:dyDescent="0.2">
      <c r="A183" s="950"/>
      <c r="B183" s="951"/>
      <c r="C183" s="165"/>
      <c r="D183" s="634" t="s">
        <v>43</v>
      </c>
      <c r="E183" s="1765" t="s">
        <v>94</v>
      </c>
      <c r="F183" s="662"/>
      <c r="G183" s="1962">
        <v>12030204</v>
      </c>
      <c r="H183" s="953"/>
      <c r="I183" s="160"/>
      <c r="J183" s="960" t="s">
        <v>52</v>
      </c>
      <c r="K183" s="923">
        <v>16</v>
      </c>
      <c r="L183" s="1768" t="s">
        <v>163</v>
      </c>
      <c r="M183" s="589">
        <v>50</v>
      </c>
      <c r="N183" s="938"/>
      <c r="O183" s="938"/>
    </row>
    <row r="184" spans="1:17" s="1" customFormat="1" ht="27.75" customHeight="1" x14ac:dyDescent="0.2">
      <c r="A184" s="539"/>
      <c r="B184" s="540"/>
      <c r="C184" s="1004"/>
      <c r="D184" s="632"/>
      <c r="E184" s="1767"/>
      <c r="F184" s="959"/>
      <c r="G184" s="1977"/>
      <c r="H184" s="241"/>
      <c r="I184" s="991"/>
      <c r="J184" s="25"/>
      <c r="K184" s="303"/>
      <c r="L184" s="1769"/>
      <c r="M184" s="25"/>
      <c r="N184" s="938"/>
      <c r="O184" s="938"/>
      <c r="P184" s="142"/>
      <c r="Q184" s="142"/>
    </row>
    <row r="185" spans="1:17" s="1" customFormat="1" ht="24.75" customHeight="1" x14ac:dyDescent="0.2">
      <c r="A185" s="866"/>
      <c r="B185" s="868"/>
      <c r="C185" s="165"/>
      <c r="D185" s="609" t="s">
        <v>45</v>
      </c>
      <c r="E185" s="1766" t="s">
        <v>95</v>
      </c>
      <c r="F185" s="662"/>
      <c r="G185" s="1963">
        <v>12030205</v>
      </c>
      <c r="H185" s="860"/>
      <c r="I185" s="160"/>
      <c r="J185" s="17" t="s">
        <v>52</v>
      </c>
      <c r="K185" s="302">
        <v>190</v>
      </c>
      <c r="L185" s="1768" t="s">
        <v>96</v>
      </c>
      <c r="M185" s="168">
        <v>86</v>
      </c>
      <c r="N185" s="938"/>
      <c r="O185" s="938"/>
      <c r="Q185" s="142"/>
    </row>
    <row r="186" spans="1:17" s="1" customFormat="1" ht="24.75" customHeight="1" x14ac:dyDescent="0.2">
      <c r="A186" s="866"/>
      <c r="B186" s="868"/>
      <c r="C186" s="165"/>
      <c r="D186" s="609"/>
      <c r="E186" s="1767"/>
      <c r="F186" s="662"/>
      <c r="G186" s="1977"/>
      <c r="H186" s="860"/>
      <c r="I186" s="160"/>
      <c r="J186" s="25"/>
      <c r="K186" s="303"/>
      <c r="L186" s="1769"/>
      <c r="M186" s="588"/>
      <c r="N186" s="938"/>
      <c r="O186" s="938"/>
      <c r="Q186" s="142"/>
    </row>
    <row r="187" spans="1:17" s="1" customFormat="1" ht="44.25" customHeight="1" x14ac:dyDescent="0.2">
      <c r="A187" s="866"/>
      <c r="B187" s="868"/>
      <c r="C187" s="165"/>
      <c r="D187" s="635" t="s">
        <v>46</v>
      </c>
      <c r="E187" s="846" t="s">
        <v>97</v>
      </c>
      <c r="F187" s="662"/>
      <c r="G187" s="645">
        <v>12030206</v>
      </c>
      <c r="H187" s="860"/>
      <c r="I187" s="160"/>
      <c r="J187" s="25" t="s">
        <v>41</v>
      </c>
      <c r="K187" s="304">
        <v>6.6</v>
      </c>
      <c r="L187" s="81"/>
      <c r="M187" s="17"/>
      <c r="N187" s="938"/>
      <c r="O187" s="938"/>
    </row>
    <row r="188" spans="1:17" s="1" customFormat="1" ht="22.5" customHeight="1" x14ac:dyDescent="0.2">
      <c r="A188" s="866"/>
      <c r="B188" s="868"/>
      <c r="C188" s="165"/>
      <c r="D188" s="609" t="s">
        <v>78</v>
      </c>
      <c r="E188" s="1765" t="s">
        <v>98</v>
      </c>
      <c r="F188" s="662"/>
      <c r="G188" s="1963">
        <v>12030207</v>
      </c>
      <c r="H188" s="860"/>
      <c r="I188" s="160"/>
      <c r="J188" s="897" t="s">
        <v>52</v>
      </c>
      <c r="K188" s="923">
        <v>130</v>
      </c>
      <c r="L188" s="1853" t="s">
        <v>99</v>
      </c>
      <c r="M188" s="480">
        <v>100</v>
      </c>
      <c r="N188" s="938"/>
      <c r="O188" s="939">
        <f>SUM(K179:K188)-K187</f>
        <v>1116</v>
      </c>
      <c r="P188" s="306"/>
    </row>
    <row r="189" spans="1:17" s="1" customFormat="1" ht="22.5" customHeight="1" x14ac:dyDescent="0.2">
      <c r="A189" s="84"/>
      <c r="B189" s="868"/>
      <c r="C189" s="165"/>
      <c r="D189" s="609"/>
      <c r="E189" s="1766"/>
      <c r="F189" s="662"/>
      <c r="G189" s="1963"/>
      <c r="H189" s="860"/>
      <c r="I189" s="160"/>
      <c r="J189" s="17"/>
      <c r="K189" s="301"/>
      <c r="L189" s="1768"/>
      <c r="M189" s="589"/>
      <c r="N189" s="938"/>
      <c r="O189" s="940"/>
      <c r="P189" s="306"/>
    </row>
    <row r="190" spans="1:17" s="1" customFormat="1" ht="13.5" customHeight="1" thickBot="1" x14ac:dyDescent="0.25">
      <c r="A190" s="172" t="s">
        <v>189</v>
      </c>
      <c r="B190" s="873"/>
      <c r="C190" s="229"/>
      <c r="D190" s="610"/>
      <c r="E190" s="1865"/>
      <c r="F190" s="663"/>
      <c r="G190" s="2001"/>
      <c r="H190" s="904"/>
      <c r="I190" s="345"/>
      <c r="J190" s="61" t="s">
        <v>29</v>
      </c>
      <c r="K190" s="58">
        <f>SUM(K176:K188)</f>
        <v>1916.8</v>
      </c>
      <c r="L190" s="1854"/>
      <c r="M190" s="898"/>
      <c r="N190" s="938"/>
      <c r="O190" s="937"/>
    </row>
    <row r="191" spans="1:17" s="2" customFormat="1" ht="16.5" customHeight="1" thickBot="1" x14ac:dyDescent="0.3">
      <c r="A191" s="7" t="s">
        <v>17</v>
      </c>
      <c r="B191" s="8" t="s">
        <v>45</v>
      </c>
      <c r="C191" s="1799" t="s">
        <v>47</v>
      </c>
      <c r="D191" s="1799"/>
      <c r="E191" s="1799"/>
      <c r="F191" s="1799"/>
      <c r="G191" s="1799"/>
      <c r="H191" s="1799"/>
      <c r="I191" s="1799"/>
      <c r="J191" s="1799"/>
      <c r="K191" s="179">
        <f>K190+K175+K171</f>
        <v>4650.2</v>
      </c>
      <c r="L191" s="1726"/>
      <c r="M191" s="1728"/>
      <c r="N191" s="926"/>
      <c r="O191" s="926"/>
    </row>
    <row r="192" spans="1:17" s="1" customFormat="1" ht="16.5" customHeight="1" thickBot="1" x14ac:dyDescent="0.25">
      <c r="A192" s="872" t="s">
        <v>17</v>
      </c>
      <c r="B192" s="180"/>
      <c r="C192" s="1831" t="s">
        <v>102</v>
      </c>
      <c r="D192" s="1831"/>
      <c r="E192" s="1831"/>
      <c r="F192" s="1831"/>
      <c r="G192" s="1831"/>
      <c r="H192" s="1831"/>
      <c r="I192" s="1831"/>
      <c r="J192" s="1831"/>
      <c r="K192" s="181">
        <f>K191+K166+K149+K51</f>
        <v>34744.699999999997</v>
      </c>
      <c r="L192" s="1832"/>
      <c r="M192" s="1834"/>
      <c r="N192" s="938"/>
      <c r="O192" s="938"/>
    </row>
    <row r="193" spans="1:23" s="2" customFormat="1" ht="16.5" customHeight="1" thickBot="1" x14ac:dyDescent="0.3">
      <c r="A193" s="182" t="s">
        <v>103</v>
      </c>
      <c r="B193" s="1842" t="s">
        <v>104</v>
      </c>
      <c r="C193" s="1843"/>
      <c r="D193" s="1843"/>
      <c r="E193" s="1843"/>
      <c r="F193" s="1843"/>
      <c r="G193" s="1843"/>
      <c r="H193" s="1843"/>
      <c r="I193" s="1843"/>
      <c r="J193" s="1843"/>
      <c r="K193" s="183">
        <f t="shared" ref="K193" si="2">K192</f>
        <v>34744.699999999997</v>
      </c>
      <c r="L193" s="1844"/>
      <c r="M193" s="1846"/>
      <c r="N193" s="927"/>
      <c r="O193" s="926"/>
    </row>
    <row r="194" spans="1:23" s="1" customFormat="1" ht="18" customHeight="1" x14ac:dyDescent="0.2">
      <c r="A194" s="2000" t="s">
        <v>300</v>
      </c>
      <c r="B194" s="2000"/>
      <c r="C194" s="2000"/>
      <c r="D194" s="2000"/>
      <c r="E194" s="2000"/>
      <c r="F194" s="2000"/>
      <c r="G194" s="2000"/>
      <c r="H194" s="2000"/>
      <c r="I194" s="2000"/>
      <c r="J194" s="2000"/>
      <c r="K194" s="2000"/>
      <c r="L194" s="2000"/>
      <c r="M194" s="2000"/>
      <c r="N194" s="941"/>
      <c r="O194" s="941"/>
      <c r="P194" s="678"/>
      <c r="Q194" s="678"/>
      <c r="R194" s="678"/>
      <c r="S194" s="678"/>
      <c r="T194" s="678"/>
      <c r="U194" s="678"/>
      <c r="V194" s="678"/>
      <c r="W194" s="678"/>
    </row>
    <row r="195" spans="1:23" s="142" customFormat="1" ht="24.75" customHeight="1" thickBot="1" x14ac:dyDescent="0.25">
      <c r="A195" s="389"/>
      <c r="B195" s="398"/>
      <c r="C195" s="1993" t="s">
        <v>105</v>
      </c>
      <c r="D195" s="1993"/>
      <c r="E195" s="1993"/>
      <c r="F195" s="1993"/>
      <c r="G195" s="1993"/>
      <c r="H195" s="1993"/>
      <c r="I195" s="1993"/>
      <c r="J195" s="1993"/>
      <c r="K195" s="1994"/>
      <c r="L195" s="184"/>
      <c r="M195" s="398"/>
      <c r="N195" s="937"/>
      <c r="O195" s="937"/>
    </row>
    <row r="196" spans="1:23" s="90" customFormat="1" ht="42.75" customHeight="1" thickBot="1" x14ac:dyDescent="0.3">
      <c r="A196" s="190"/>
      <c r="B196" s="1835" t="s">
        <v>106</v>
      </c>
      <c r="C196" s="1836"/>
      <c r="D196" s="1836"/>
      <c r="E196" s="1836"/>
      <c r="F196" s="1836"/>
      <c r="G196" s="1836"/>
      <c r="H196" s="1836"/>
      <c r="I196" s="1836"/>
      <c r="J196" s="1837"/>
      <c r="K196" s="835" t="s">
        <v>273</v>
      </c>
      <c r="L196" s="855"/>
      <c r="M196" s="855"/>
      <c r="N196" s="932"/>
      <c r="O196" s="932"/>
      <c r="S196" s="97"/>
    </row>
    <row r="197" spans="1:23" s="2" customFormat="1" ht="15.75" customHeight="1" thickBot="1" x14ac:dyDescent="0.3">
      <c r="A197" s="218"/>
      <c r="B197" s="1825" t="s">
        <v>109</v>
      </c>
      <c r="C197" s="1826"/>
      <c r="D197" s="1826"/>
      <c r="E197" s="1826"/>
      <c r="F197" s="1826"/>
      <c r="G197" s="1826"/>
      <c r="H197" s="1826"/>
      <c r="I197" s="1826"/>
      <c r="J197" s="1827"/>
      <c r="K197" s="836">
        <f>SUM(K198:K204)</f>
        <v>19082.8</v>
      </c>
      <c r="L197" s="853"/>
      <c r="M197" s="853"/>
      <c r="N197" s="926"/>
      <c r="O197" s="926"/>
    </row>
    <row r="198" spans="1:23" s="2" customFormat="1" ht="15.75" customHeight="1" x14ac:dyDescent="0.25">
      <c r="A198" s="218"/>
      <c r="B198" s="1822" t="s">
        <v>110</v>
      </c>
      <c r="C198" s="1823"/>
      <c r="D198" s="1823"/>
      <c r="E198" s="1823"/>
      <c r="F198" s="1823"/>
      <c r="G198" s="1823"/>
      <c r="H198" s="1823"/>
      <c r="I198" s="1823"/>
      <c r="J198" s="1824"/>
      <c r="K198" s="837">
        <f>SUMIF(J13:J190,"SB",K13:K190)</f>
        <v>10245.899999999998</v>
      </c>
      <c r="L198" s="856"/>
      <c r="M198" s="856"/>
      <c r="N198" s="926"/>
      <c r="O198" s="927"/>
    </row>
    <row r="199" spans="1:23" s="2" customFormat="1" ht="15.75" customHeight="1" x14ac:dyDescent="0.25">
      <c r="A199" s="218"/>
      <c r="B199" s="1819" t="s">
        <v>283</v>
      </c>
      <c r="C199" s="1820"/>
      <c r="D199" s="1820"/>
      <c r="E199" s="1820"/>
      <c r="F199" s="1820"/>
      <c r="G199" s="1820"/>
      <c r="H199" s="1820"/>
      <c r="I199" s="1820"/>
      <c r="J199" s="1821"/>
      <c r="K199" s="838">
        <f>SUMIF(J13:J191,"SB(l)",K13:K191)</f>
        <v>278.89999999999998</v>
      </c>
      <c r="L199" s="856"/>
      <c r="M199" s="856"/>
      <c r="N199" s="926"/>
      <c r="O199" s="927"/>
    </row>
    <row r="200" spans="1:23" s="2" customFormat="1" ht="17.25" customHeight="1" x14ac:dyDescent="0.25">
      <c r="A200" s="218"/>
      <c r="B200" s="1819" t="s">
        <v>292</v>
      </c>
      <c r="C200" s="1820"/>
      <c r="D200" s="1820"/>
      <c r="E200" s="1820"/>
      <c r="F200" s="1820"/>
      <c r="G200" s="1820"/>
      <c r="H200" s="1820"/>
      <c r="I200" s="1820"/>
      <c r="J200" s="1821"/>
      <c r="K200" s="838">
        <f>SUMIF(J13:J192,"SB(esa)",K13:K192)</f>
        <v>198.9</v>
      </c>
      <c r="L200" s="856"/>
      <c r="M200" s="856"/>
      <c r="N200" s="926"/>
      <c r="O200" s="927"/>
    </row>
    <row r="201" spans="1:23" s="2" customFormat="1" ht="18" customHeight="1" x14ac:dyDescent="0.25">
      <c r="A201" s="218"/>
      <c r="B201" s="1819" t="s">
        <v>293</v>
      </c>
      <c r="C201" s="1820"/>
      <c r="D201" s="1820"/>
      <c r="E201" s="1820"/>
      <c r="F201" s="1820"/>
      <c r="G201" s="1820"/>
      <c r="H201" s="1820"/>
      <c r="I201" s="1820"/>
      <c r="J201" s="1821"/>
      <c r="K201" s="838">
        <f>SUMIF(J14:J193,"sb(es)",K14:K193)</f>
        <v>1687.3999999999999</v>
      </c>
      <c r="L201" s="856"/>
      <c r="M201" s="856"/>
      <c r="N201" s="926"/>
      <c r="O201" s="927"/>
    </row>
    <row r="202" spans="1:23" s="2" customFormat="1" ht="15.75" customHeight="1" x14ac:dyDescent="0.25">
      <c r="A202" s="218"/>
      <c r="B202" s="1819" t="s">
        <v>111</v>
      </c>
      <c r="C202" s="1820"/>
      <c r="D202" s="1820"/>
      <c r="E202" s="1820"/>
      <c r="F202" s="1820"/>
      <c r="G202" s="1820"/>
      <c r="H202" s="1820"/>
      <c r="I202" s="1820"/>
      <c r="J202" s="1821"/>
      <c r="K202" s="838">
        <f>SUMIF(J13:J190,"SB(SP)",K13:K190)</f>
        <v>1752.6</v>
      </c>
      <c r="L202" s="856"/>
      <c r="M202" s="854"/>
      <c r="N202" s="926"/>
      <c r="O202" s="927"/>
      <c r="P202" s="3"/>
    </row>
    <row r="203" spans="1:23" s="2" customFormat="1" ht="15.75" customHeight="1" x14ac:dyDescent="0.25">
      <c r="A203" s="218"/>
      <c r="B203" s="1819" t="s">
        <v>284</v>
      </c>
      <c r="C203" s="1820"/>
      <c r="D203" s="1820"/>
      <c r="E203" s="1820"/>
      <c r="F203" s="1820"/>
      <c r="G203" s="1820"/>
      <c r="H203" s="1820"/>
      <c r="I203" s="1820"/>
      <c r="J203" s="1821"/>
      <c r="K203" s="838">
        <f>SUMIF(J13:J190,"sb(spl)",K13:K190)</f>
        <v>856.2</v>
      </c>
      <c r="L203" s="854"/>
      <c r="M203" s="854"/>
      <c r="N203" s="926"/>
      <c r="O203" s="1992"/>
      <c r="P203" s="1815"/>
    </row>
    <row r="204" spans="1:23" s="2" customFormat="1" ht="15.75" customHeight="1" thickBot="1" x14ac:dyDescent="0.3">
      <c r="A204" s="218"/>
      <c r="B204" s="1838" t="s">
        <v>112</v>
      </c>
      <c r="C204" s="1839"/>
      <c r="D204" s="1839"/>
      <c r="E204" s="1839"/>
      <c r="F204" s="1839"/>
      <c r="G204" s="1839"/>
      <c r="H204" s="1839"/>
      <c r="I204" s="1839"/>
      <c r="J204" s="1840"/>
      <c r="K204" s="839">
        <f>SUMIF(J15:J190,"SB(VB)",K15:K190)</f>
        <v>4062.9</v>
      </c>
      <c r="L204" s="856"/>
      <c r="M204" s="854"/>
      <c r="N204" s="927"/>
      <c r="O204" s="1992"/>
      <c r="P204" s="1815"/>
    </row>
    <row r="205" spans="1:23" s="2" customFormat="1" ht="15.75" customHeight="1" thickBot="1" x14ac:dyDescent="0.3">
      <c r="A205" s="218"/>
      <c r="B205" s="1825" t="s">
        <v>113</v>
      </c>
      <c r="C205" s="1826"/>
      <c r="D205" s="1826"/>
      <c r="E205" s="1826"/>
      <c r="F205" s="1826"/>
      <c r="G205" s="1826"/>
      <c r="H205" s="1826"/>
      <c r="I205" s="1826"/>
      <c r="J205" s="1827"/>
      <c r="K205" s="836">
        <f>SUM(K206:K208)</f>
        <v>15661.900000000001</v>
      </c>
      <c r="L205" s="305"/>
      <c r="M205" s="853"/>
      <c r="N205" s="926"/>
      <c r="O205" s="926"/>
      <c r="P205" s="3"/>
    </row>
    <row r="206" spans="1:23" s="2" customFormat="1" ht="15.75" customHeight="1" x14ac:dyDescent="0.25">
      <c r="A206" s="218"/>
      <c r="B206" s="1822" t="s">
        <v>114</v>
      </c>
      <c r="C206" s="1823"/>
      <c r="D206" s="1823"/>
      <c r="E206" s="1823"/>
      <c r="F206" s="1823"/>
      <c r="G206" s="1823"/>
      <c r="H206" s="1823"/>
      <c r="I206" s="1823"/>
      <c r="J206" s="1824"/>
      <c r="K206" s="963">
        <f>SUMIF(J13:J190,"LRVB",K13:K190)</f>
        <v>15609.000000000002</v>
      </c>
      <c r="L206" s="190"/>
      <c r="M206" s="854"/>
      <c r="N206" s="926"/>
      <c r="O206" s="926"/>
    </row>
    <row r="207" spans="1:23" s="2" customFormat="1" ht="15.75" customHeight="1" x14ac:dyDescent="0.25">
      <c r="A207" s="218"/>
      <c r="B207" s="1819" t="s">
        <v>238</v>
      </c>
      <c r="C207" s="1820"/>
      <c r="D207" s="1820"/>
      <c r="E207" s="1820"/>
      <c r="F207" s="1820"/>
      <c r="G207" s="1820"/>
      <c r="H207" s="1820"/>
      <c r="I207" s="1820"/>
      <c r="J207" s="1821"/>
      <c r="K207" s="839">
        <f>SUMIF(J13:J190,"es",K13:K190)</f>
        <v>50.4</v>
      </c>
      <c r="L207" s="190"/>
      <c r="M207" s="854"/>
      <c r="N207" s="926"/>
      <c r="O207" s="926"/>
    </row>
    <row r="208" spans="1:23" s="2" customFormat="1" ht="15.75" customHeight="1" thickBot="1" x14ac:dyDescent="0.3">
      <c r="A208" s="218"/>
      <c r="B208" s="1838" t="s">
        <v>115</v>
      </c>
      <c r="C208" s="1839"/>
      <c r="D208" s="1839"/>
      <c r="E208" s="1839"/>
      <c r="F208" s="1839"/>
      <c r="G208" s="1839"/>
      <c r="H208" s="1839"/>
      <c r="I208" s="1839"/>
      <c r="J208" s="1840"/>
      <c r="K208" s="962">
        <f>SUMIF(J13:J190,"KT",K13:K190)</f>
        <v>2.5</v>
      </c>
      <c r="L208" s="190"/>
      <c r="M208" s="854"/>
      <c r="N208" s="926"/>
      <c r="O208" s="926"/>
    </row>
    <row r="209" spans="1:15" s="2" customFormat="1" ht="15.75" customHeight="1" thickBot="1" x14ac:dyDescent="0.3">
      <c r="A209" s="218"/>
      <c r="B209" s="1848" t="s">
        <v>116</v>
      </c>
      <c r="C209" s="1849"/>
      <c r="D209" s="1849"/>
      <c r="E209" s="1849"/>
      <c r="F209" s="1849"/>
      <c r="G209" s="1849"/>
      <c r="H209" s="1849"/>
      <c r="I209" s="1849"/>
      <c r="J209" s="1850"/>
      <c r="K209" s="841">
        <f>K197+K205</f>
        <v>34744.699999999997</v>
      </c>
      <c r="L209" s="300"/>
      <c r="M209" s="853"/>
      <c r="N209" s="926"/>
      <c r="O209" s="926"/>
    </row>
    <row r="210" spans="1:15" s="1" customFormat="1" ht="16.5" customHeight="1" x14ac:dyDescent="0.2">
      <c r="A210" s="195"/>
      <c r="B210" s="192"/>
      <c r="C210" s="193"/>
      <c r="D210" s="193"/>
      <c r="E210" s="194"/>
      <c r="F210" s="664"/>
      <c r="G210" s="644"/>
      <c r="H210" s="340"/>
      <c r="I210" s="346"/>
      <c r="J210" s="195"/>
      <c r="K210" s="255"/>
      <c r="L210" s="196"/>
      <c r="M210" s="195"/>
      <c r="N210" s="938"/>
      <c r="O210" s="938"/>
    </row>
    <row r="211" spans="1:15" x14ac:dyDescent="0.25">
      <c r="K211" s="319"/>
    </row>
    <row r="215" spans="1:15" x14ac:dyDescent="0.25">
      <c r="I215" s="348"/>
      <c r="K215" s="320"/>
    </row>
    <row r="218" spans="1:15" x14ac:dyDescent="0.25">
      <c r="K218" s="320"/>
    </row>
  </sheetData>
  <mergeCells count="242">
    <mergeCell ref="B206:J206"/>
    <mergeCell ref="B207:J207"/>
    <mergeCell ref="B208:J208"/>
    <mergeCell ref="B209:J209"/>
    <mergeCell ref="B200:J200"/>
    <mergeCell ref="B199:J199"/>
    <mergeCell ref="B198:J198"/>
    <mergeCell ref="B197:J197"/>
    <mergeCell ref="B196:J196"/>
    <mergeCell ref="B202:J202"/>
    <mergeCell ref="B203:J203"/>
    <mergeCell ref="B204:J204"/>
    <mergeCell ref="B205:J205"/>
    <mergeCell ref="K1:M1"/>
    <mergeCell ref="A2:M2"/>
    <mergeCell ref="I13:I15"/>
    <mergeCell ref="G6:G8"/>
    <mergeCell ref="G22:G23"/>
    <mergeCell ref="G31:G32"/>
    <mergeCell ref="G33:G34"/>
    <mergeCell ref="G35:G36"/>
    <mergeCell ref="A10:M10"/>
    <mergeCell ref="B11:M11"/>
    <mergeCell ref="C12:M12"/>
    <mergeCell ref="L20:L21"/>
    <mergeCell ref="L29:L30"/>
    <mergeCell ref="E35:E36"/>
    <mergeCell ref="E31:E32"/>
    <mergeCell ref="L31:L32"/>
    <mergeCell ref="A3:M3"/>
    <mergeCell ref="A4:M4"/>
    <mergeCell ref="A5:M5"/>
    <mergeCell ref="A6:A8"/>
    <mergeCell ref="B6:B8"/>
    <mergeCell ref="D6:D8"/>
    <mergeCell ref="B35:B36"/>
    <mergeCell ref="L6:M6"/>
    <mergeCell ref="P203:P204"/>
    <mergeCell ref="I158:I159"/>
    <mergeCell ref="I160:I161"/>
    <mergeCell ref="E183:E184"/>
    <mergeCell ref="L183:L184"/>
    <mergeCell ref="E188:E190"/>
    <mergeCell ref="L188:L190"/>
    <mergeCell ref="E185:E186"/>
    <mergeCell ref="L185:L186"/>
    <mergeCell ref="C166:J166"/>
    <mergeCell ref="A194:M194"/>
    <mergeCell ref="G183:G184"/>
    <mergeCell ref="G185:G186"/>
    <mergeCell ref="G188:G190"/>
    <mergeCell ref="L181:L182"/>
    <mergeCell ref="E158:E159"/>
    <mergeCell ref="L165:M165"/>
    <mergeCell ref="E160:E162"/>
    <mergeCell ref="B201:J201"/>
    <mergeCell ref="I176:I177"/>
    <mergeCell ref="G179:G180"/>
    <mergeCell ref="I172:I174"/>
    <mergeCell ref="B193:J193"/>
    <mergeCell ref="L166:M166"/>
    <mergeCell ref="E181:E182"/>
    <mergeCell ref="L149:M149"/>
    <mergeCell ref="C144:C145"/>
    <mergeCell ref="E144:E145"/>
    <mergeCell ref="F144:F145"/>
    <mergeCell ref="O203:O204"/>
    <mergeCell ref="G181:G182"/>
    <mergeCell ref="I146:I148"/>
    <mergeCell ref="C195:K195"/>
    <mergeCell ref="L193:M193"/>
    <mergeCell ref="C191:J191"/>
    <mergeCell ref="L191:M191"/>
    <mergeCell ref="C192:J192"/>
    <mergeCell ref="L192:M192"/>
    <mergeCell ref="E163:E164"/>
    <mergeCell ref="F163:F164"/>
    <mergeCell ref="G163:G164"/>
    <mergeCell ref="H163:H164"/>
    <mergeCell ref="I163:I164"/>
    <mergeCell ref="C146:C148"/>
    <mergeCell ref="E146:E148"/>
    <mergeCell ref="F146:F148"/>
    <mergeCell ref="H146:H148"/>
    <mergeCell ref="F176:F179"/>
    <mergeCell ref="E176:E178"/>
    <mergeCell ref="E179:E180"/>
    <mergeCell ref="E172:E175"/>
    <mergeCell ref="E156:E157"/>
    <mergeCell ref="E169:E171"/>
    <mergeCell ref="A141:A143"/>
    <mergeCell ref="B141:B143"/>
    <mergeCell ref="C141:C143"/>
    <mergeCell ref="F141:F143"/>
    <mergeCell ref="F156:F157"/>
    <mergeCell ref="G169:G171"/>
    <mergeCell ref="G172:G175"/>
    <mergeCell ref="A144:A145"/>
    <mergeCell ref="B144:B145"/>
    <mergeCell ref="I141:I143"/>
    <mergeCell ref="I154:I155"/>
    <mergeCell ref="C150:M150"/>
    <mergeCell ref="A146:A148"/>
    <mergeCell ref="B146:B148"/>
    <mergeCell ref="M142:M143"/>
    <mergeCell ref="F169:F170"/>
    <mergeCell ref="F172:F175"/>
    <mergeCell ref="E165:J165"/>
    <mergeCell ref="H141:H143"/>
    <mergeCell ref="A130:A132"/>
    <mergeCell ref="B130:B132"/>
    <mergeCell ref="E130:E132"/>
    <mergeCell ref="A135:A137"/>
    <mergeCell ref="B135:B137"/>
    <mergeCell ref="E135:E138"/>
    <mergeCell ref="E141:E143"/>
    <mergeCell ref="C149:J149"/>
    <mergeCell ref="C167:M167"/>
    <mergeCell ref="J154:J155"/>
    <mergeCell ref="K154:K155"/>
    <mergeCell ref="E154:E155"/>
    <mergeCell ref="E139:E140"/>
    <mergeCell ref="L142:L143"/>
    <mergeCell ref="G156:G157"/>
    <mergeCell ref="G158:G159"/>
    <mergeCell ref="G160:G162"/>
    <mergeCell ref="G139:G140"/>
    <mergeCell ref="G141:G143"/>
    <mergeCell ref="G154:G155"/>
    <mergeCell ref="G144:G145"/>
    <mergeCell ref="G146:G148"/>
    <mergeCell ref="I135:I136"/>
    <mergeCell ref="I139:I140"/>
    <mergeCell ref="B113:B114"/>
    <mergeCell ref="C113:C114"/>
    <mergeCell ref="E113:E114"/>
    <mergeCell ref="F113:F114"/>
    <mergeCell ref="H113:H114"/>
    <mergeCell ref="E133:E134"/>
    <mergeCell ref="F133:F134"/>
    <mergeCell ref="G113:G114"/>
    <mergeCell ref="G115:G117"/>
    <mergeCell ref="G124:G125"/>
    <mergeCell ref="F126:F127"/>
    <mergeCell ref="A49:A50"/>
    <mergeCell ref="B49:B50"/>
    <mergeCell ref="C49:C50"/>
    <mergeCell ref="E49:E50"/>
    <mergeCell ref="L49:L50"/>
    <mergeCell ref="L113:L114"/>
    <mergeCell ref="L98:L99"/>
    <mergeCell ref="L100:L101"/>
    <mergeCell ref="L103:L104"/>
    <mergeCell ref="E112:J112"/>
    <mergeCell ref="L106:L108"/>
    <mergeCell ref="L109:L110"/>
    <mergeCell ref="L94:L96"/>
    <mergeCell ref="L81:L82"/>
    <mergeCell ref="L91:L92"/>
    <mergeCell ref="E85:E86"/>
    <mergeCell ref="L85:L86"/>
    <mergeCell ref="L87:L88"/>
    <mergeCell ref="E87:E88"/>
    <mergeCell ref="E97:E98"/>
    <mergeCell ref="G93:G96"/>
    <mergeCell ref="G97:G100"/>
    <mergeCell ref="G87:G88"/>
    <mergeCell ref="A113:A114"/>
    <mergeCell ref="M47:M48"/>
    <mergeCell ref="H37:H43"/>
    <mergeCell ref="L73:L74"/>
    <mergeCell ref="C52:M52"/>
    <mergeCell ref="E59:E60"/>
    <mergeCell ref="L65:L66"/>
    <mergeCell ref="I53:I59"/>
    <mergeCell ref="E69:E70"/>
    <mergeCell ref="F53:F70"/>
    <mergeCell ref="G59:G60"/>
    <mergeCell ref="G69:G70"/>
    <mergeCell ref="E45:E46"/>
    <mergeCell ref="F45:F46"/>
    <mergeCell ref="L39:L40"/>
    <mergeCell ref="M39:M40"/>
    <mergeCell ref="L41:L42"/>
    <mergeCell ref="M41:M42"/>
    <mergeCell ref="I49:I50"/>
    <mergeCell ref="E47:E48"/>
    <mergeCell ref="I47:I48"/>
    <mergeCell ref="L47:L48"/>
    <mergeCell ref="L69:L70"/>
    <mergeCell ref="C45:C46"/>
    <mergeCell ref="L7:L8"/>
    <mergeCell ref="L126:L127"/>
    <mergeCell ref="E126:E127"/>
    <mergeCell ref="I31:I32"/>
    <mergeCell ref="I6:I8"/>
    <mergeCell ref="C51:J51"/>
    <mergeCell ref="E89:E92"/>
    <mergeCell ref="E93:E96"/>
    <mergeCell ref="E115:E116"/>
    <mergeCell ref="L51:M51"/>
    <mergeCell ref="M31:M32"/>
    <mergeCell ref="A9:M9"/>
    <mergeCell ref="I35:I36"/>
    <mergeCell ref="E15:E18"/>
    <mergeCell ref="A35:A36"/>
    <mergeCell ref="A37:A38"/>
    <mergeCell ref="A45:A46"/>
    <mergeCell ref="B45:B46"/>
    <mergeCell ref="B37:B38"/>
    <mergeCell ref="F37:F43"/>
    <mergeCell ref="F33:F34"/>
    <mergeCell ref="F35:F36"/>
    <mergeCell ref="L37:L38"/>
    <mergeCell ref="C6:C8"/>
    <mergeCell ref="E6:E8"/>
    <mergeCell ref="F6:F8"/>
    <mergeCell ref="K7:K8"/>
    <mergeCell ref="H6:H8"/>
    <mergeCell ref="J6:J8"/>
    <mergeCell ref="H45:H46"/>
    <mergeCell ref="E37:E43"/>
    <mergeCell ref="E44:J44"/>
    <mergeCell ref="I37:I38"/>
    <mergeCell ref="E33:E34"/>
    <mergeCell ref="F22:F25"/>
    <mergeCell ref="G37:G41"/>
    <mergeCell ref="L33:L34"/>
    <mergeCell ref="G47:G48"/>
    <mergeCell ref="G49:G50"/>
    <mergeCell ref="G105:G108"/>
    <mergeCell ref="H139:H140"/>
    <mergeCell ref="H144:H145"/>
    <mergeCell ref="I144:I145"/>
    <mergeCell ref="E53:E54"/>
    <mergeCell ref="L137:L138"/>
    <mergeCell ref="L124:L125"/>
    <mergeCell ref="E124:E125"/>
    <mergeCell ref="G130:G132"/>
    <mergeCell ref="G135:G136"/>
    <mergeCell ref="I126:I127"/>
    <mergeCell ref="L130:L132"/>
  </mergeCells>
  <printOptions horizontalCentered="1"/>
  <pageMargins left="0.78740157480314965" right="0" top="0.59055118110236227" bottom="0.19685039370078741" header="0.39370078740157483" footer="0.39370078740157483"/>
  <pageSetup paperSize="9" scale="85" fitToHeight="0" orientation="portrait" r:id="rId1"/>
  <rowBreaks count="6" manualBreakCount="6">
    <brk id="25" max="12" man="1"/>
    <brk id="51" max="12" man="1"/>
    <brk id="79" max="12" man="1"/>
    <brk id="108" max="12" man="1"/>
    <brk id="152" max="12" man="1"/>
    <brk id="18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12 programa</vt:lpstr>
      <vt:lpstr>Lyginamasis variantas</vt:lpstr>
      <vt:lpstr>MVP 2017</vt:lpstr>
      <vt:lpstr>'12 programa'!Print_Area</vt:lpstr>
      <vt:lpstr>'Lyginamasis variantas'!Print_Area</vt:lpstr>
      <vt:lpstr>'MVP 2017'!Print_Area</vt:lpstr>
      <vt:lpstr>'12 programa'!Print_Titles</vt:lpstr>
      <vt:lpstr>'Lyginamasis variantas'!Print_Titles</vt:lpstr>
      <vt:lpstr>'MVP 2017'!Print_Titles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2017-07-10T07:10:58Z</cp:lastPrinted>
  <dcterms:created xsi:type="dcterms:W3CDTF">2015-11-25T08:56:30Z</dcterms:created>
  <dcterms:modified xsi:type="dcterms:W3CDTF">2017-07-27T13:46:43Z</dcterms:modified>
</cp:coreProperties>
</file>